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ink/ink1.xml" ContentType="application/inkml+xml"/>
  <Override PartName="/xl/ink/ink2.xml" ContentType="application/inkml+xml"/>
  <Override PartName="/xl/ink/ink3.xml" ContentType="application/inkml+xml"/>
  <Override PartName="/xl/comments2.xml" ContentType="application/vnd.openxmlformats-officedocument.spreadsheetml.comments+xml"/>
  <Override PartName="/xl/threadedComments/threadedComment2.xml" ContentType="application/vnd.ms-excel.threadedcomments+xml"/>
  <Override PartName="/xl/drawings/drawing2.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ink/ink4.xml" ContentType="application/inkml+xml"/>
  <Override PartName="/xl/ink/ink5.xml" ContentType="application/inkml+xml"/>
  <Override PartName="/xl/ink/ink6.xml" ContentType="application/inkml+xml"/>
  <Override PartName="/xl/drawings/drawing3.xml" ContentType="application/vnd.openxmlformats-officedocument.drawing+xml"/>
  <Override PartName="/xl/comments4.xml" ContentType="application/vnd.openxmlformats-officedocument.spreadsheetml.comments+xml"/>
  <Override PartName="/xl/threadedComments/threadedComment4.xml" ContentType="application/vnd.ms-excel.threadedcomments+xml"/>
  <Override PartName="/xl/drawings/drawing4.xml" ContentType="application/vnd.openxmlformats-officedocument.drawing+xml"/>
  <Override PartName="/xl/comments5.xml" ContentType="application/vnd.openxmlformats-officedocument.spreadsheetml.comments+xml"/>
  <Override PartName="/xl/threadedComments/threadedComment5.xml" ContentType="application/vnd.ms-excel.threadedcomments+xml"/>
  <Override PartName="/xl/drawings/drawing5.xml" ContentType="application/vnd.openxmlformats-officedocument.drawing+xml"/>
  <Override PartName="/xl/comments6.xml" ContentType="application/vnd.openxmlformats-officedocument.spreadsheetml.comments+xml"/>
  <Override PartName="/xl/threadedComments/threadedComment6.xml" ContentType="application/vnd.ms-excel.threaded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7.xml" ContentType="application/vnd.openxmlformats-officedocument.spreadsheetml.comments+xml"/>
  <Override PartName="/xl/threadedComments/threadedComment7.xml" ContentType="application/vnd.ms-excel.threadedcomment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omments8.xml" ContentType="application/vnd.openxmlformats-officedocument.spreadsheetml.comments+xml"/>
  <Override PartName="/xl/threadedComments/threadedComment8.xml" ContentType="application/vnd.ms-excel.threadedcomments+xml"/>
  <Override PartName="/xl/drawings/drawing15.xml" ContentType="application/vnd.openxmlformats-officedocument.drawing+xml"/>
  <Override PartName="/xl/comments9.xml" ContentType="application/vnd.openxmlformats-officedocument.spreadsheetml.comments+xml"/>
  <Override PartName="/xl/threadedComments/threadedComment9.xml" ContentType="application/vnd.ms-excel.threadedcomments+xml"/>
  <Override PartName="/xl/drawings/drawing16.xml" ContentType="application/vnd.openxmlformats-officedocument.drawing+xml"/>
  <Override PartName="/xl/drawings/drawing17.xml" ContentType="application/vnd.openxmlformats-officedocument.drawing+xml"/>
  <Override PartName="/xl/comments10.xml" ContentType="application/vnd.openxmlformats-officedocument.spreadsheetml.comments+xml"/>
  <Override PartName="/xl/threadedComments/threadedComment10.xml" ContentType="application/vnd.ms-excel.threadedcomments+xml"/>
  <Override PartName="/xl/comments11.xml" ContentType="application/vnd.openxmlformats-officedocument.spreadsheetml.comments+xml"/>
  <Override PartName="/xl/threadedComments/threadedComment1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mc:AlternateContent xmlns:mc="http://schemas.openxmlformats.org/markup-compatibility/2006">
    <mc:Choice Requires="x15">
      <x15ac:absPath xmlns:x15ac="http://schemas.microsoft.com/office/spreadsheetml/2010/11/ac" url="C:\Users\ambrosiojv\Downloads\ITRS Manual and Guideline to Reporting\"/>
    </mc:Choice>
  </mc:AlternateContent>
  <xr:revisionPtr revIDLastSave="0" documentId="8_{962A219E-45AD-4D15-A062-427EE00A0290}" xr6:coauthVersionLast="45" xr6:coauthVersionMax="45" xr10:uidLastSave="{00000000-0000-0000-0000-000000000000}"/>
  <bookViews>
    <workbookView xWindow="-120" yWindow="-120" windowWidth="20730" windowHeight="11160" tabRatio="829" firstSheet="1" activeTab="11" xr2:uid="{00000000-000D-0000-FFFF-FFFF00000000}"/>
  </bookViews>
  <sheets>
    <sheet name="CODING CONVENTION" sheetId="25" r:id="rId1"/>
    <sheet name="TABLE SUMMARY" sheetId="24" r:id="rId2"/>
    <sheet name="Daily Summary" sheetId="18" r:id="rId3"/>
    <sheet name="FRP-ITRS Comparative" sheetId="23" r:id="rId4"/>
    <sheet name="Main" sheetId="22" r:id="rId5"/>
    <sheet name="SCH-1" sheetId="3" r:id="rId6"/>
    <sheet name="SCH-2" sheetId="4" r:id="rId7"/>
    <sheet name="SCH-3" sheetId="5" r:id="rId8"/>
    <sheet name="SCH-4" sheetId="6" r:id="rId9"/>
    <sheet name="SCH-5" sheetId="7" r:id="rId10"/>
    <sheet name="SCH-6" sheetId="8" r:id="rId11"/>
    <sheet name="SCH-7" sheetId="9" r:id="rId12"/>
    <sheet name="SCH-8" sheetId="10" r:id="rId13"/>
    <sheet name="SCH-9" sheetId="11" r:id="rId14"/>
    <sheet name="SCH-10" sheetId="12" r:id="rId15"/>
    <sheet name="SCH-11" sheetId="13" r:id="rId16"/>
    <sheet name="SCH-12" sheetId="14" r:id="rId17"/>
    <sheet name="SCH-13" sheetId="15" r:id="rId18"/>
    <sheet name="SCH-13.1" sheetId="19" r:id="rId19"/>
    <sheet name="SCH-14" sheetId="16" r:id="rId20"/>
    <sheet name="SCH-15" sheetId="17" r:id="rId21"/>
    <sheet name="SCH-15.1" sheetId="20" r:id="rId22"/>
  </sheets>
  <definedNames>
    <definedName name="_xlnm._FilterDatabase" localSheetId="4" hidden="1">Main!$A$1:$CA$188</definedName>
    <definedName name="_xlnm._FilterDatabase" localSheetId="5" hidden="1">'SCH-1'!$A$1:$J$69</definedName>
    <definedName name="_xlnm._FilterDatabase" localSheetId="14" hidden="1">'SCH-10'!$A$1:$U$42</definedName>
    <definedName name="_xlnm._FilterDatabase" localSheetId="15" hidden="1">'SCH-11'!$A$1:$K$32</definedName>
    <definedName name="_xlnm._FilterDatabase" localSheetId="9" hidden="1">'SCH-5'!$A$1:$L$166</definedName>
    <definedName name="_xlnm._FilterDatabase" localSheetId="12" hidden="1">'SCH-8'!$A$1:$L$78</definedName>
    <definedName name="Chart">"Chart"</definedName>
    <definedName name="Heatmap">"Heatmap"</definedName>
    <definedName name="Histogram">"Histogram"</definedName>
    <definedName name="Map">"Map"</definedName>
    <definedName name="PieChart">"PieChart"</definedName>
    <definedName name="_xlnm.Print_Area" localSheetId="2">'Daily Summary'!$A$1:$BQ$61</definedName>
    <definedName name="_xlnm.Print_Area" localSheetId="4">Main!$A$1:$CA$171</definedName>
    <definedName name="_xlnm.Print_Area" localSheetId="5">'SCH-1'!$A$1:$J$69</definedName>
    <definedName name="_xlnm.Print_Area" localSheetId="14">'SCH-10'!$A$1:$U$43</definedName>
    <definedName name="_xlnm.Print_Area" localSheetId="15">'SCH-11'!$A$1:$K$32</definedName>
    <definedName name="_xlnm.Print_Area" localSheetId="16">'SCH-12'!$A$1:$P$18</definedName>
    <definedName name="_xlnm.Print_Area" localSheetId="17">'SCH-13'!$A$1:$P$27</definedName>
    <definedName name="_xlnm.Print_Area" localSheetId="18">'SCH-13.1'!$A$1:$AX$23</definedName>
    <definedName name="_xlnm.Print_Area" localSheetId="19">'SCH-14'!$A$1:$L$52</definedName>
    <definedName name="_xlnm.Print_Area" localSheetId="20">'SCH-15'!$A$1:$K$81</definedName>
    <definedName name="_xlnm.Print_Area" localSheetId="6">'SCH-2'!$A$1:$L$26</definedName>
    <definedName name="_xlnm.Print_Area" localSheetId="7">'SCH-3'!$A$1:$R$24</definedName>
    <definedName name="_xlnm.Print_Area" localSheetId="8">'SCH-4'!$A$1:$Q$30</definedName>
    <definedName name="_xlnm.Print_Area" localSheetId="9">'SCH-5'!$A$1:$L$166</definedName>
    <definedName name="_xlnm.Print_Area" localSheetId="10">'SCH-6'!$A$1:$N$25</definedName>
    <definedName name="_xlnm.Print_Area" localSheetId="11">'SCH-7'!$A$1:$M$65</definedName>
    <definedName name="_xlnm.Print_Area" localSheetId="12">'SCH-8'!$A$1:$L$78</definedName>
    <definedName name="_xlnm.Print_Area" localSheetId="13">'SCH-9'!$A$1:$S$60</definedName>
    <definedName name="_xlnm.Print_Titles" localSheetId="2">'Daily Summary'!$A:$B,'Daily Summary'!$1:$3</definedName>
    <definedName name="_xlnm.Print_Titles" localSheetId="4">Main!$A:$C,Main!$1:$6</definedName>
    <definedName name="_xlnm.Print_Titles" localSheetId="5">'SCH-1'!$1:$6</definedName>
    <definedName name="_xlnm.Print_Titles" localSheetId="14">'SCH-10'!$1:$5</definedName>
    <definedName name="_xlnm.Print_Titles" localSheetId="15">'SCH-11'!$1:$5</definedName>
    <definedName name="_xlnm.Print_Titles" localSheetId="19">'SCH-14'!$1:$5</definedName>
    <definedName name="_xlnm.Print_Titles" localSheetId="20">'SCH-15'!$A:$B,'SCH-15'!$1:$5</definedName>
    <definedName name="_xlnm.Print_Titles" localSheetId="21">'SCH-15.1'!$A:$B,'SCH-15.1'!$1:$3</definedName>
    <definedName name="_xlnm.Print_Titles" localSheetId="9">'SCH-5'!$1:$5</definedName>
    <definedName name="_xlnm.Print_Titles" localSheetId="11">'SCH-7'!$1:$5</definedName>
    <definedName name="_xlnm.Print_Titles" localSheetId="12">'SCH-8'!$1:$5</definedName>
    <definedName name="_xlnm.Print_Titles" localSheetId="13">'SCH-9'!$1:$5</definedName>
    <definedName name="Series">"Series"</definedName>
    <definedName name="Table">"Table"</definedName>
    <definedName name="Z_00A89A2C_F535_4851_8A4E_DB9F78BFF7B4_.wvu.FilterData" localSheetId="14" hidden="1">'SCH-10'!$A$1:$U$42</definedName>
    <definedName name="Z_00A89A2C_F535_4851_8A4E_DB9F78BFF7B4_.wvu.FilterData" localSheetId="15" hidden="1">'SCH-11'!$A$1:$K$32</definedName>
    <definedName name="Z_00A89A2C_F535_4851_8A4E_DB9F78BFF7B4_.wvu.FilterData" localSheetId="9" hidden="1">'SCH-5'!$A$1:$L$166</definedName>
    <definedName name="Z_00A89A2C_F535_4851_8A4E_DB9F78BFF7B4_.wvu.FilterData" localSheetId="12" hidden="1">'SCH-8'!$A$1:$L$78</definedName>
    <definedName name="Z_00A89A2C_F535_4851_8A4E_DB9F78BFF7B4_.wvu.PrintArea" localSheetId="14" hidden="1">'SCH-10'!$A$1:$U$42</definedName>
    <definedName name="Z_00A89A2C_F535_4851_8A4E_DB9F78BFF7B4_.wvu.PrintArea" localSheetId="15" hidden="1">'SCH-11'!$A$1:$K$32</definedName>
    <definedName name="Z_00A89A2C_F535_4851_8A4E_DB9F78BFF7B4_.wvu.PrintArea" localSheetId="16" hidden="1">'SCH-12'!$A$1:$P$18</definedName>
    <definedName name="Z_00A89A2C_F535_4851_8A4E_DB9F78BFF7B4_.wvu.PrintArea" localSheetId="17" hidden="1">'SCH-13'!$A$1:$P$27</definedName>
    <definedName name="Z_00A89A2C_F535_4851_8A4E_DB9F78BFF7B4_.wvu.PrintArea" localSheetId="19" hidden="1">'SCH-14'!$A$1:$J$53</definedName>
    <definedName name="Z_00A89A2C_F535_4851_8A4E_DB9F78BFF7B4_.wvu.PrintArea" localSheetId="20" hidden="1">'SCH-15'!$A$1:$K$81</definedName>
    <definedName name="Z_00A89A2C_F535_4851_8A4E_DB9F78BFF7B4_.wvu.PrintArea" localSheetId="6" hidden="1">'SCH-2'!$A$1:$L$26</definedName>
    <definedName name="Z_00A89A2C_F535_4851_8A4E_DB9F78BFF7B4_.wvu.PrintArea" localSheetId="7" hidden="1">'SCH-3'!$A$1:$R$24</definedName>
    <definedName name="Z_00A89A2C_F535_4851_8A4E_DB9F78BFF7B4_.wvu.PrintArea" localSheetId="8" hidden="1">'SCH-4'!$A$1:$Q$30</definedName>
    <definedName name="Z_00A89A2C_F535_4851_8A4E_DB9F78BFF7B4_.wvu.PrintArea" localSheetId="9" hidden="1">'SCH-5'!$A$1:$L$166</definedName>
    <definedName name="Z_00A89A2C_F535_4851_8A4E_DB9F78BFF7B4_.wvu.PrintArea" localSheetId="10" hidden="1">'SCH-6'!$A$1:$N$25</definedName>
    <definedName name="Z_00A89A2C_F535_4851_8A4E_DB9F78BFF7B4_.wvu.PrintArea" localSheetId="11" hidden="1">'SCH-7'!$A$1:$M$65</definedName>
    <definedName name="Z_00A89A2C_F535_4851_8A4E_DB9F78BFF7B4_.wvu.PrintArea" localSheetId="12" hidden="1">'SCH-8'!$A$1:$L$78</definedName>
    <definedName name="Z_00A89A2C_F535_4851_8A4E_DB9F78BFF7B4_.wvu.PrintTitles" localSheetId="14" hidden="1">'SCH-10'!$1:$5</definedName>
    <definedName name="Z_00A89A2C_F535_4851_8A4E_DB9F78BFF7B4_.wvu.PrintTitles" localSheetId="15" hidden="1">'SCH-11'!$1:$5</definedName>
    <definedName name="Z_00A89A2C_F535_4851_8A4E_DB9F78BFF7B4_.wvu.PrintTitles" localSheetId="20" hidden="1">'SCH-15'!$1:$5</definedName>
    <definedName name="Z_00A89A2C_F535_4851_8A4E_DB9F78BFF7B4_.wvu.PrintTitles" localSheetId="9" hidden="1">'SCH-5'!$1:$5</definedName>
    <definedName name="Z_00A89A2C_F535_4851_8A4E_DB9F78BFF7B4_.wvu.PrintTitles" localSheetId="11" hidden="1">'SCH-7'!$1:$5</definedName>
    <definedName name="Z_00A89A2C_F535_4851_8A4E_DB9F78BFF7B4_.wvu.PrintTitles" localSheetId="12" hidden="1">'SCH-8'!$1:$5</definedName>
    <definedName name="Z_00A89A2C_F535_4851_8A4E_DB9F78BFF7B4_.wvu.PrintTitles" localSheetId="13" hidden="1">'SCH-9'!$1:$5</definedName>
    <definedName name="Z_05DCE46D_403E_4BAC_B5E0_E104046DDF28_.wvu.FilterData" localSheetId="14" hidden="1">'SCH-10'!$A$1:$U$42</definedName>
    <definedName name="Z_14374F4D_8C56_47F8_8C03_9D7C81942E5B_.wvu.FilterData" localSheetId="14" hidden="1">'SCH-10'!$A$1:$U$42</definedName>
    <definedName name="Z_14374F4D_8C56_47F8_8C03_9D7C81942E5B_.wvu.FilterData" localSheetId="15" hidden="1">'SCH-11'!$A$1:$K$32</definedName>
    <definedName name="Z_14374F4D_8C56_47F8_8C03_9D7C81942E5B_.wvu.FilterData" localSheetId="9" hidden="1">'SCH-5'!$A$1:$L$166</definedName>
    <definedName name="Z_14374F4D_8C56_47F8_8C03_9D7C81942E5B_.wvu.FilterData" localSheetId="12" hidden="1">'SCH-8'!$A$1:$L$78</definedName>
    <definedName name="Z_14374F4D_8C56_47F8_8C03_9D7C81942E5B_.wvu.PrintArea" localSheetId="14" hidden="1">'SCH-10'!$A$1:$U$42</definedName>
    <definedName name="Z_14374F4D_8C56_47F8_8C03_9D7C81942E5B_.wvu.PrintArea" localSheetId="15" hidden="1">'SCH-11'!$A$1:$K$32</definedName>
    <definedName name="Z_14374F4D_8C56_47F8_8C03_9D7C81942E5B_.wvu.PrintArea" localSheetId="16" hidden="1">'SCH-12'!$A$1:$P$18</definedName>
    <definedName name="Z_14374F4D_8C56_47F8_8C03_9D7C81942E5B_.wvu.PrintArea" localSheetId="17" hidden="1">'SCH-13'!$A$1:$P$27</definedName>
    <definedName name="Z_14374F4D_8C56_47F8_8C03_9D7C81942E5B_.wvu.PrintArea" localSheetId="19" hidden="1">'SCH-14'!$A$1:$J$53</definedName>
    <definedName name="Z_14374F4D_8C56_47F8_8C03_9D7C81942E5B_.wvu.PrintArea" localSheetId="20" hidden="1">'SCH-15'!$A$1:$K$81</definedName>
    <definedName name="Z_14374F4D_8C56_47F8_8C03_9D7C81942E5B_.wvu.PrintArea" localSheetId="6" hidden="1">'SCH-2'!$A$1:$L$26</definedName>
    <definedName name="Z_14374F4D_8C56_47F8_8C03_9D7C81942E5B_.wvu.PrintArea" localSheetId="7" hidden="1">'SCH-3'!$A$1:$R$24</definedName>
    <definedName name="Z_14374F4D_8C56_47F8_8C03_9D7C81942E5B_.wvu.PrintArea" localSheetId="8" hidden="1">'SCH-4'!$A$1:$Q$30</definedName>
    <definedName name="Z_14374F4D_8C56_47F8_8C03_9D7C81942E5B_.wvu.PrintArea" localSheetId="9" hidden="1">'SCH-5'!$A$1:$L$166</definedName>
    <definedName name="Z_14374F4D_8C56_47F8_8C03_9D7C81942E5B_.wvu.PrintArea" localSheetId="10" hidden="1">'SCH-6'!$A$1:$N$25</definedName>
    <definedName name="Z_14374F4D_8C56_47F8_8C03_9D7C81942E5B_.wvu.PrintArea" localSheetId="11" hidden="1">'SCH-7'!$A$1:$M$65</definedName>
    <definedName name="Z_14374F4D_8C56_47F8_8C03_9D7C81942E5B_.wvu.PrintArea" localSheetId="12" hidden="1">'SCH-8'!$A$1:$L$78</definedName>
    <definedName name="Z_14374F4D_8C56_47F8_8C03_9D7C81942E5B_.wvu.PrintTitles" localSheetId="14" hidden="1">'SCH-10'!$1:$5</definedName>
    <definedName name="Z_14374F4D_8C56_47F8_8C03_9D7C81942E5B_.wvu.PrintTitles" localSheetId="15" hidden="1">'SCH-11'!$1:$5</definedName>
    <definedName name="Z_14374F4D_8C56_47F8_8C03_9D7C81942E5B_.wvu.PrintTitles" localSheetId="20" hidden="1">'SCH-15'!$1:$5</definedName>
    <definedName name="Z_14374F4D_8C56_47F8_8C03_9D7C81942E5B_.wvu.PrintTitles" localSheetId="9" hidden="1">'SCH-5'!$1:$5</definedName>
    <definedName name="Z_14374F4D_8C56_47F8_8C03_9D7C81942E5B_.wvu.PrintTitles" localSheetId="11" hidden="1">'SCH-7'!$1:$5</definedName>
    <definedName name="Z_14374F4D_8C56_47F8_8C03_9D7C81942E5B_.wvu.PrintTitles" localSheetId="12" hidden="1">'SCH-8'!$1:$5</definedName>
    <definedName name="Z_14374F4D_8C56_47F8_8C03_9D7C81942E5B_.wvu.PrintTitles" localSheetId="13" hidden="1">'SCH-9'!$1:$5</definedName>
    <definedName name="Z_2410401B_7749_48DE_AFC5_21312E8F24C6_.wvu.FilterData" localSheetId="14" hidden="1">'SCH-10'!$A$1:$U$42</definedName>
    <definedName name="Z_2410401B_7749_48DE_AFC5_21312E8F24C6_.wvu.FilterData" localSheetId="15" hidden="1">'SCH-11'!$A$1:$K$32</definedName>
    <definedName name="Z_2410401B_7749_48DE_AFC5_21312E8F24C6_.wvu.FilterData" localSheetId="9" hidden="1">'SCH-5'!$A$1:$L$166</definedName>
    <definedName name="Z_2410401B_7749_48DE_AFC5_21312E8F24C6_.wvu.FilterData" localSheetId="12" hidden="1">'SCH-8'!$A$1:$L$78</definedName>
    <definedName name="Z_2410401B_7749_48DE_AFC5_21312E8F24C6_.wvu.PrintArea" localSheetId="14" hidden="1">'SCH-10'!$A$1:$U$42</definedName>
    <definedName name="Z_2410401B_7749_48DE_AFC5_21312E8F24C6_.wvu.PrintArea" localSheetId="15" hidden="1">'SCH-11'!$A$1:$K$32</definedName>
    <definedName name="Z_2410401B_7749_48DE_AFC5_21312E8F24C6_.wvu.PrintArea" localSheetId="16" hidden="1">'SCH-12'!$A$1:$P$18</definedName>
    <definedName name="Z_2410401B_7749_48DE_AFC5_21312E8F24C6_.wvu.PrintArea" localSheetId="17" hidden="1">'SCH-13'!$A$1:$P$27</definedName>
    <definedName name="Z_2410401B_7749_48DE_AFC5_21312E8F24C6_.wvu.PrintArea" localSheetId="19" hidden="1">'SCH-14'!$A$1:$J$53</definedName>
    <definedName name="Z_2410401B_7749_48DE_AFC5_21312E8F24C6_.wvu.PrintArea" localSheetId="20" hidden="1">'SCH-15'!$A$1:$K$81</definedName>
    <definedName name="Z_2410401B_7749_48DE_AFC5_21312E8F24C6_.wvu.PrintArea" localSheetId="6" hidden="1">'SCH-2'!$A$1:$L$26</definedName>
    <definedName name="Z_2410401B_7749_48DE_AFC5_21312E8F24C6_.wvu.PrintArea" localSheetId="7" hidden="1">'SCH-3'!$A$1:$R$24</definedName>
    <definedName name="Z_2410401B_7749_48DE_AFC5_21312E8F24C6_.wvu.PrintArea" localSheetId="8" hidden="1">'SCH-4'!$A$1:$Q$30</definedName>
    <definedName name="Z_2410401B_7749_48DE_AFC5_21312E8F24C6_.wvu.PrintArea" localSheetId="9" hidden="1">'SCH-5'!$A$1:$L$166</definedName>
    <definedName name="Z_2410401B_7749_48DE_AFC5_21312E8F24C6_.wvu.PrintArea" localSheetId="10" hidden="1">'SCH-6'!$A$1:$N$25</definedName>
    <definedName name="Z_2410401B_7749_48DE_AFC5_21312E8F24C6_.wvu.PrintArea" localSheetId="11" hidden="1">'SCH-7'!$A$1:$M$65</definedName>
    <definedName name="Z_2410401B_7749_48DE_AFC5_21312E8F24C6_.wvu.PrintArea" localSheetId="12" hidden="1">'SCH-8'!$A$1:$L$78</definedName>
    <definedName name="Z_2410401B_7749_48DE_AFC5_21312E8F24C6_.wvu.PrintTitles" localSheetId="14" hidden="1">'SCH-10'!$1:$5</definedName>
    <definedName name="Z_2410401B_7749_48DE_AFC5_21312E8F24C6_.wvu.PrintTitles" localSheetId="15" hidden="1">'SCH-11'!$1:$5</definedName>
    <definedName name="Z_2410401B_7749_48DE_AFC5_21312E8F24C6_.wvu.PrintTitles" localSheetId="20" hidden="1">'SCH-15'!$1:$5</definedName>
    <definedName name="Z_2410401B_7749_48DE_AFC5_21312E8F24C6_.wvu.PrintTitles" localSheetId="9" hidden="1">'SCH-5'!$1:$5</definedName>
    <definedName name="Z_2410401B_7749_48DE_AFC5_21312E8F24C6_.wvu.PrintTitles" localSheetId="11" hidden="1">'SCH-7'!$1:$5</definedName>
    <definedName name="Z_2410401B_7749_48DE_AFC5_21312E8F24C6_.wvu.PrintTitles" localSheetId="12" hidden="1">'SCH-8'!$1:$5</definedName>
    <definedName name="Z_2410401B_7749_48DE_AFC5_21312E8F24C6_.wvu.PrintTitles" localSheetId="13" hidden="1">'SCH-9'!$1:$5</definedName>
    <definedName name="Z_314F3294_7C59_4B9E_9BF8_D645919BC6EA_.wvu.FilterData" localSheetId="14" hidden="1">'SCH-10'!$A$1:$U$42</definedName>
    <definedName name="Z_314F3294_7C59_4B9E_9BF8_D645919BC6EA_.wvu.FilterData" localSheetId="15" hidden="1">'SCH-11'!$A$1:$K$32</definedName>
    <definedName name="Z_314F3294_7C59_4B9E_9BF8_D645919BC6EA_.wvu.FilterData" localSheetId="9" hidden="1">'SCH-5'!$A$1:$L$166</definedName>
    <definedName name="Z_314F3294_7C59_4B9E_9BF8_D645919BC6EA_.wvu.FilterData" localSheetId="12" hidden="1">'SCH-8'!$A$1:$L$78</definedName>
    <definedName name="Z_314F3294_7C59_4B9E_9BF8_D645919BC6EA_.wvu.PrintArea" localSheetId="14" hidden="1">'SCH-10'!$A$1:$U$42</definedName>
    <definedName name="Z_314F3294_7C59_4B9E_9BF8_D645919BC6EA_.wvu.PrintArea" localSheetId="15" hidden="1">'SCH-11'!$A$1:$K$32</definedName>
    <definedName name="Z_314F3294_7C59_4B9E_9BF8_D645919BC6EA_.wvu.PrintArea" localSheetId="16" hidden="1">'SCH-12'!$A$1:$P$18</definedName>
    <definedName name="Z_314F3294_7C59_4B9E_9BF8_D645919BC6EA_.wvu.PrintArea" localSheetId="17" hidden="1">'SCH-13'!$A$1:$P$27</definedName>
    <definedName name="Z_314F3294_7C59_4B9E_9BF8_D645919BC6EA_.wvu.PrintArea" localSheetId="19" hidden="1">'SCH-14'!$A$1:$J$53</definedName>
    <definedName name="Z_314F3294_7C59_4B9E_9BF8_D645919BC6EA_.wvu.PrintArea" localSheetId="20" hidden="1">'SCH-15'!$A$1:$K$81</definedName>
    <definedName name="Z_314F3294_7C59_4B9E_9BF8_D645919BC6EA_.wvu.PrintArea" localSheetId="6" hidden="1">'SCH-2'!$A$1:$L$26</definedName>
    <definedName name="Z_314F3294_7C59_4B9E_9BF8_D645919BC6EA_.wvu.PrintArea" localSheetId="7" hidden="1">'SCH-3'!$A$1:$R$24</definedName>
    <definedName name="Z_314F3294_7C59_4B9E_9BF8_D645919BC6EA_.wvu.PrintArea" localSheetId="8" hidden="1">'SCH-4'!$A$1:$Q$30</definedName>
    <definedName name="Z_314F3294_7C59_4B9E_9BF8_D645919BC6EA_.wvu.PrintArea" localSheetId="9" hidden="1">'SCH-5'!$A$1:$L$166</definedName>
    <definedName name="Z_314F3294_7C59_4B9E_9BF8_D645919BC6EA_.wvu.PrintArea" localSheetId="10" hidden="1">'SCH-6'!$A$1:$N$25</definedName>
    <definedName name="Z_314F3294_7C59_4B9E_9BF8_D645919BC6EA_.wvu.PrintArea" localSheetId="11" hidden="1">'SCH-7'!$A$1:$M$65</definedName>
    <definedName name="Z_314F3294_7C59_4B9E_9BF8_D645919BC6EA_.wvu.PrintArea" localSheetId="12" hidden="1">'SCH-8'!$A$1:$L$78</definedName>
    <definedName name="Z_314F3294_7C59_4B9E_9BF8_D645919BC6EA_.wvu.PrintArea" localSheetId="13" hidden="1">'SCH-9'!#REF!</definedName>
    <definedName name="Z_314F3294_7C59_4B9E_9BF8_D645919BC6EA_.wvu.PrintTitles" localSheetId="14" hidden="1">'SCH-10'!$1:$5</definedName>
    <definedName name="Z_314F3294_7C59_4B9E_9BF8_D645919BC6EA_.wvu.PrintTitles" localSheetId="15" hidden="1">'SCH-11'!$1:$5</definedName>
    <definedName name="Z_314F3294_7C59_4B9E_9BF8_D645919BC6EA_.wvu.PrintTitles" localSheetId="20" hidden="1">'SCH-15'!$1:$5</definedName>
    <definedName name="Z_314F3294_7C59_4B9E_9BF8_D645919BC6EA_.wvu.PrintTitles" localSheetId="9" hidden="1">'SCH-5'!$1:$5</definedName>
    <definedName name="Z_314F3294_7C59_4B9E_9BF8_D645919BC6EA_.wvu.PrintTitles" localSheetId="11" hidden="1">'SCH-7'!$1:$5</definedName>
    <definedName name="Z_314F3294_7C59_4B9E_9BF8_D645919BC6EA_.wvu.PrintTitles" localSheetId="12" hidden="1">'SCH-8'!$1:$5</definedName>
    <definedName name="Z_314F3294_7C59_4B9E_9BF8_D645919BC6EA_.wvu.PrintTitles" localSheetId="13" hidden="1">'SCH-9'!$1:$5</definedName>
    <definedName name="Z_314F3294_7C59_4B9E_9BF8_D645919BC6EA_.wvu.Rows" localSheetId="9" hidden="1">'SCH-5'!#REF!</definedName>
    <definedName name="Z_91D8446E_89DF_4C9B_9FCA_67EBACC96790_.wvu.FilterData" localSheetId="9" hidden="1">'SCH-5'!$A$1:$L$166</definedName>
    <definedName name="Z_A3687FF6_6F45_4201_A408_DAE12B3B0F2C_.wvu.FilterData" localSheetId="14" hidden="1">'SCH-10'!$A$1:$U$42</definedName>
    <definedName name="Z_A3687FF6_6F45_4201_A408_DAE12B3B0F2C_.wvu.FilterData" localSheetId="15" hidden="1">'SCH-11'!$A$1:$K$32</definedName>
    <definedName name="Z_A3687FF6_6F45_4201_A408_DAE12B3B0F2C_.wvu.FilterData" localSheetId="9" hidden="1">'SCH-5'!$A$1:$L$166</definedName>
    <definedName name="Z_A3687FF6_6F45_4201_A408_DAE12B3B0F2C_.wvu.FilterData" localSheetId="12" hidden="1">'SCH-8'!$A$1:$L$78</definedName>
    <definedName name="Z_A3687FF6_6F45_4201_A408_DAE12B3B0F2C_.wvu.PrintArea" localSheetId="14" hidden="1">'SCH-10'!$A$1:$U$42</definedName>
    <definedName name="Z_A3687FF6_6F45_4201_A408_DAE12B3B0F2C_.wvu.PrintArea" localSheetId="15" hidden="1">'SCH-11'!$A$1:$K$32</definedName>
    <definedName name="Z_A3687FF6_6F45_4201_A408_DAE12B3B0F2C_.wvu.PrintArea" localSheetId="16" hidden="1">'SCH-12'!$A$1:$P$18</definedName>
    <definedName name="Z_A3687FF6_6F45_4201_A408_DAE12B3B0F2C_.wvu.PrintArea" localSheetId="17" hidden="1">'SCH-13'!$A$1:$P$27</definedName>
    <definedName name="Z_A3687FF6_6F45_4201_A408_DAE12B3B0F2C_.wvu.PrintArea" localSheetId="19" hidden="1">'SCH-14'!$A$1:$J$53</definedName>
    <definedName name="Z_A3687FF6_6F45_4201_A408_DAE12B3B0F2C_.wvu.PrintArea" localSheetId="20" hidden="1">'SCH-15'!$A$1:$K$81</definedName>
    <definedName name="Z_A3687FF6_6F45_4201_A408_DAE12B3B0F2C_.wvu.PrintArea" localSheetId="6" hidden="1">'SCH-2'!$A$1:$L$26</definedName>
    <definedName name="Z_A3687FF6_6F45_4201_A408_DAE12B3B0F2C_.wvu.PrintArea" localSheetId="7" hidden="1">'SCH-3'!$A$1:$R$24</definedName>
    <definedName name="Z_A3687FF6_6F45_4201_A408_DAE12B3B0F2C_.wvu.PrintArea" localSheetId="8" hidden="1">'SCH-4'!$A$1:$Q$30</definedName>
    <definedName name="Z_A3687FF6_6F45_4201_A408_DAE12B3B0F2C_.wvu.PrintArea" localSheetId="9" hidden="1">'SCH-5'!$A$1:$L$166</definedName>
    <definedName name="Z_A3687FF6_6F45_4201_A408_DAE12B3B0F2C_.wvu.PrintArea" localSheetId="10" hidden="1">'SCH-6'!$A$1:$N$25</definedName>
    <definedName name="Z_A3687FF6_6F45_4201_A408_DAE12B3B0F2C_.wvu.PrintArea" localSheetId="11" hidden="1">'SCH-7'!$A$1:$M$65</definedName>
    <definedName name="Z_A3687FF6_6F45_4201_A408_DAE12B3B0F2C_.wvu.PrintArea" localSheetId="12" hidden="1">'SCH-8'!$A$1:$L$78</definedName>
    <definedName name="Z_A3687FF6_6F45_4201_A408_DAE12B3B0F2C_.wvu.PrintTitles" localSheetId="14" hidden="1">'SCH-10'!$1:$5</definedName>
    <definedName name="Z_A3687FF6_6F45_4201_A408_DAE12B3B0F2C_.wvu.PrintTitles" localSheetId="15" hidden="1">'SCH-11'!$1:$5</definedName>
    <definedName name="Z_A3687FF6_6F45_4201_A408_DAE12B3B0F2C_.wvu.PrintTitles" localSheetId="20" hidden="1">'SCH-15'!$1:$5</definedName>
    <definedName name="Z_A3687FF6_6F45_4201_A408_DAE12B3B0F2C_.wvu.PrintTitles" localSheetId="9" hidden="1">'SCH-5'!$1:$5</definedName>
    <definedName name="Z_A3687FF6_6F45_4201_A408_DAE12B3B0F2C_.wvu.PrintTitles" localSheetId="11" hidden="1">'SCH-7'!$1:$5</definedName>
    <definedName name="Z_A3687FF6_6F45_4201_A408_DAE12B3B0F2C_.wvu.PrintTitles" localSheetId="12" hidden="1">'SCH-8'!$1:$5</definedName>
    <definedName name="Z_A3687FF6_6F45_4201_A408_DAE12B3B0F2C_.wvu.PrintTitles" localSheetId="13" hidden="1">'SCH-9'!$1:$5</definedName>
    <definedName name="Z_AC94FB54_8438_48DC_9889_CF0478132E3F_.wvu.FilterData" localSheetId="14" hidden="1">'SCH-10'!$A$1:$U$42</definedName>
    <definedName name="Z_AC94FB54_8438_48DC_9889_CF0478132E3F_.wvu.FilterData" localSheetId="15" hidden="1">'SCH-11'!$A$1:$K$32</definedName>
    <definedName name="Z_AC94FB54_8438_48DC_9889_CF0478132E3F_.wvu.FilterData" localSheetId="9" hidden="1">'SCH-5'!$A$1:$L$166</definedName>
    <definedName name="Z_AC94FB54_8438_48DC_9889_CF0478132E3F_.wvu.FilterData" localSheetId="12" hidden="1">'SCH-8'!$A$1:$L$78</definedName>
    <definedName name="Z_AC94FB54_8438_48DC_9889_CF0478132E3F_.wvu.PrintArea" localSheetId="14" hidden="1">'SCH-10'!$A$1:$U$42</definedName>
    <definedName name="Z_AC94FB54_8438_48DC_9889_CF0478132E3F_.wvu.PrintArea" localSheetId="15" hidden="1">'SCH-11'!$A$1:$K$32</definedName>
    <definedName name="Z_AC94FB54_8438_48DC_9889_CF0478132E3F_.wvu.PrintArea" localSheetId="16" hidden="1">'SCH-12'!$A$1:$P$18</definedName>
    <definedName name="Z_AC94FB54_8438_48DC_9889_CF0478132E3F_.wvu.PrintArea" localSheetId="17" hidden="1">'SCH-13'!$A$1:$P$27</definedName>
    <definedName name="Z_AC94FB54_8438_48DC_9889_CF0478132E3F_.wvu.PrintArea" localSheetId="19" hidden="1">'SCH-14'!$A$1:$J$53</definedName>
    <definedName name="Z_AC94FB54_8438_48DC_9889_CF0478132E3F_.wvu.PrintArea" localSheetId="20" hidden="1">'SCH-15'!$A$1:$K$81</definedName>
    <definedName name="Z_AC94FB54_8438_48DC_9889_CF0478132E3F_.wvu.PrintArea" localSheetId="6" hidden="1">'SCH-2'!$A$1:$L$26</definedName>
    <definedName name="Z_AC94FB54_8438_48DC_9889_CF0478132E3F_.wvu.PrintArea" localSheetId="7" hidden="1">'SCH-3'!$A$1:$R$24</definedName>
    <definedName name="Z_AC94FB54_8438_48DC_9889_CF0478132E3F_.wvu.PrintArea" localSheetId="8" hidden="1">'SCH-4'!$A$1:$Q$30</definedName>
    <definedName name="Z_AC94FB54_8438_48DC_9889_CF0478132E3F_.wvu.PrintArea" localSheetId="9" hidden="1">'SCH-5'!$A$1:$L$166</definedName>
    <definedName name="Z_AC94FB54_8438_48DC_9889_CF0478132E3F_.wvu.PrintArea" localSheetId="10" hidden="1">'SCH-6'!$A$1:$N$25</definedName>
    <definedName name="Z_AC94FB54_8438_48DC_9889_CF0478132E3F_.wvu.PrintArea" localSheetId="11" hidden="1">'SCH-7'!$A$1:$M$65</definedName>
    <definedName name="Z_AC94FB54_8438_48DC_9889_CF0478132E3F_.wvu.PrintArea" localSheetId="12" hidden="1">'SCH-8'!$A$1:$L$78</definedName>
    <definedName name="Z_AC94FB54_8438_48DC_9889_CF0478132E3F_.wvu.PrintTitles" localSheetId="14" hidden="1">'SCH-10'!$1:$5</definedName>
    <definedName name="Z_AC94FB54_8438_48DC_9889_CF0478132E3F_.wvu.PrintTitles" localSheetId="15" hidden="1">'SCH-11'!$1:$5</definedName>
    <definedName name="Z_AC94FB54_8438_48DC_9889_CF0478132E3F_.wvu.PrintTitles" localSheetId="20" hidden="1">'SCH-15'!$1:$5</definedName>
    <definedName name="Z_AC94FB54_8438_48DC_9889_CF0478132E3F_.wvu.PrintTitles" localSheetId="9" hidden="1">'SCH-5'!$1:$5</definedName>
    <definedName name="Z_AC94FB54_8438_48DC_9889_CF0478132E3F_.wvu.PrintTitles" localSheetId="11" hidden="1">'SCH-7'!$1:$5</definedName>
    <definedName name="Z_AC94FB54_8438_48DC_9889_CF0478132E3F_.wvu.PrintTitles" localSheetId="12" hidden="1">'SCH-8'!$1:$5</definedName>
    <definedName name="Z_AC94FB54_8438_48DC_9889_CF0478132E3F_.wvu.PrintTitles" localSheetId="13" hidden="1">'SCH-9'!$1:$5</definedName>
    <definedName name="Z_C7817D9E_5985_40D7_A878_B81369B17A46_.wvu.FilterData" localSheetId="14" hidden="1">'SCH-10'!$A$1:$U$42</definedName>
    <definedName name="Z_C7817D9E_5985_40D7_A878_B81369B17A46_.wvu.FilterData" localSheetId="15" hidden="1">'SCH-11'!$A$1:$K$32</definedName>
    <definedName name="Z_C7817D9E_5985_40D7_A878_B81369B17A46_.wvu.FilterData" localSheetId="9" hidden="1">'SCH-5'!$A$1:$L$166</definedName>
    <definedName name="Z_C7817D9E_5985_40D7_A878_B81369B17A46_.wvu.FilterData" localSheetId="12" hidden="1">'SCH-8'!$A$1:$L$78</definedName>
    <definedName name="Z_C7817D9E_5985_40D7_A878_B81369B17A46_.wvu.PrintArea" localSheetId="14" hidden="1">'SCH-10'!$A$1:$U$42</definedName>
    <definedName name="Z_C7817D9E_5985_40D7_A878_B81369B17A46_.wvu.PrintArea" localSheetId="15" hidden="1">'SCH-11'!$A$1:$K$32</definedName>
    <definedName name="Z_C7817D9E_5985_40D7_A878_B81369B17A46_.wvu.PrintArea" localSheetId="16" hidden="1">'SCH-12'!$A$1:$P$18</definedName>
    <definedName name="Z_C7817D9E_5985_40D7_A878_B81369B17A46_.wvu.PrintArea" localSheetId="17" hidden="1">'SCH-13'!$A$1:$P$27</definedName>
    <definedName name="Z_C7817D9E_5985_40D7_A878_B81369B17A46_.wvu.PrintArea" localSheetId="19" hidden="1">'SCH-14'!$A$1:$J$53</definedName>
    <definedName name="Z_C7817D9E_5985_40D7_A878_B81369B17A46_.wvu.PrintArea" localSheetId="20" hidden="1">'SCH-15'!$A$1:$K$81</definedName>
    <definedName name="Z_C7817D9E_5985_40D7_A878_B81369B17A46_.wvu.PrintArea" localSheetId="6" hidden="1">'SCH-2'!$A$1:$L$26</definedName>
    <definedName name="Z_C7817D9E_5985_40D7_A878_B81369B17A46_.wvu.PrintArea" localSheetId="7" hidden="1">'SCH-3'!$A$1:$R$24</definedName>
    <definedName name="Z_C7817D9E_5985_40D7_A878_B81369B17A46_.wvu.PrintArea" localSheetId="8" hidden="1">'SCH-4'!$A$1:$Q$30</definedName>
    <definedName name="Z_C7817D9E_5985_40D7_A878_B81369B17A46_.wvu.PrintArea" localSheetId="9" hidden="1">'SCH-5'!$A$1:$L$166</definedName>
    <definedName name="Z_C7817D9E_5985_40D7_A878_B81369B17A46_.wvu.PrintArea" localSheetId="10" hidden="1">'SCH-6'!$A$1:$N$25</definedName>
    <definedName name="Z_C7817D9E_5985_40D7_A878_B81369B17A46_.wvu.PrintArea" localSheetId="11" hidden="1">'SCH-7'!$A$1:$M$65</definedName>
    <definedName name="Z_C7817D9E_5985_40D7_A878_B81369B17A46_.wvu.PrintArea" localSheetId="12" hidden="1">'SCH-8'!$A$1:$L$78</definedName>
    <definedName name="Z_C7817D9E_5985_40D7_A878_B81369B17A46_.wvu.PrintTitles" localSheetId="14" hidden="1">'SCH-10'!$1:$5</definedName>
    <definedName name="Z_C7817D9E_5985_40D7_A878_B81369B17A46_.wvu.PrintTitles" localSheetId="15" hidden="1">'SCH-11'!$1:$5</definedName>
    <definedName name="Z_C7817D9E_5985_40D7_A878_B81369B17A46_.wvu.PrintTitles" localSheetId="20" hidden="1">'SCH-15'!$1:$5</definedName>
    <definedName name="Z_C7817D9E_5985_40D7_A878_B81369B17A46_.wvu.PrintTitles" localSheetId="9" hidden="1">'SCH-5'!$1:$5</definedName>
    <definedName name="Z_C7817D9E_5985_40D7_A878_B81369B17A46_.wvu.PrintTitles" localSheetId="11" hidden="1">'SCH-7'!$1:$5</definedName>
    <definedName name="Z_C7817D9E_5985_40D7_A878_B81369B17A46_.wvu.PrintTitles" localSheetId="12" hidden="1">'SCH-8'!$1:$5</definedName>
    <definedName name="Z_C7817D9E_5985_40D7_A878_B81369B17A46_.wvu.PrintTitles" localSheetId="13" hidden="1">'SCH-9'!$1:$5</definedName>
    <definedName name="Z_D1083741_62ED_43F0_A3FD_1E37D8DE02CF_.wvu.FilterData" localSheetId="14" hidden="1">'SCH-10'!$A$1:$U$42</definedName>
    <definedName name="Z_D1083741_62ED_43F0_A3FD_1E37D8DE02CF_.wvu.FilterData" localSheetId="15" hidden="1">'SCH-11'!$A$1:$K$32</definedName>
    <definedName name="Z_D1083741_62ED_43F0_A3FD_1E37D8DE02CF_.wvu.FilterData" localSheetId="9" hidden="1">'SCH-5'!$A$1:$L$166</definedName>
    <definedName name="Z_D1083741_62ED_43F0_A3FD_1E37D8DE02CF_.wvu.FilterData" localSheetId="12" hidden="1">'SCH-8'!$A$1:$L$78</definedName>
    <definedName name="Z_D1083741_62ED_43F0_A3FD_1E37D8DE02CF_.wvu.PrintArea" localSheetId="14" hidden="1">'SCH-10'!$A$1:$U$42</definedName>
    <definedName name="Z_D1083741_62ED_43F0_A3FD_1E37D8DE02CF_.wvu.PrintArea" localSheetId="15" hidden="1">'SCH-11'!$A$1:$K$32</definedName>
    <definedName name="Z_D1083741_62ED_43F0_A3FD_1E37D8DE02CF_.wvu.PrintArea" localSheetId="16" hidden="1">'SCH-12'!$A$1:$P$18</definedName>
    <definedName name="Z_D1083741_62ED_43F0_A3FD_1E37D8DE02CF_.wvu.PrintArea" localSheetId="17" hidden="1">'SCH-13'!$A$1:$P$27</definedName>
    <definedName name="Z_D1083741_62ED_43F0_A3FD_1E37D8DE02CF_.wvu.PrintArea" localSheetId="19" hidden="1">'SCH-14'!$A$1:$J$53</definedName>
    <definedName name="Z_D1083741_62ED_43F0_A3FD_1E37D8DE02CF_.wvu.PrintArea" localSheetId="20" hidden="1">'SCH-15'!$A$1:$K$81</definedName>
    <definedName name="Z_D1083741_62ED_43F0_A3FD_1E37D8DE02CF_.wvu.PrintArea" localSheetId="6" hidden="1">'SCH-2'!$A$1:$L$26</definedName>
    <definedName name="Z_D1083741_62ED_43F0_A3FD_1E37D8DE02CF_.wvu.PrintArea" localSheetId="7" hidden="1">'SCH-3'!$A$1:$R$24</definedName>
    <definedName name="Z_D1083741_62ED_43F0_A3FD_1E37D8DE02CF_.wvu.PrintArea" localSheetId="8" hidden="1">'SCH-4'!$A$1:$Q$30</definedName>
    <definedName name="Z_D1083741_62ED_43F0_A3FD_1E37D8DE02CF_.wvu.PrintArea" localSheetId="9" hidden="1">'SCH-5'!$A$1:$L$166</definedName>
    <definedName name="Z_D1083741_62ED_43F0_A3FD_1E37D8DE02CF_.wvu.PrintArea" localSheetId="10" hidden="1">'SCH-6'!$A$1:$N$25</definedName>
    <definedName name="Z_D1083741_62ED_43F0_A3FD_1E37D8DE02CF_.wvu.PrintArea" localSheetId="11" hidden="1">'SCH-7'!$A$1:$M$65</definedName>
    <definedName name="Z_D1083741_62ED_43F0_A3FD_1E37D8DE02CF_.wvu.PrintArea" localSheetId="12" hidden="1">'SCH-8'!$A$1:$L$78</definedName>
    <definedName name="Z_D1083741_62ED_43F0_A3FD_1E37D8DE02CF_.wvu.PrintTitles" localSheetId="14" hidden="1">'SCH-10'!$1:$5</definedName>
    <definedName name="Z_D1083741_62ED_43F0_A3FD_1E37D8DE02CF_.wvu.PrintTitles" localSheetId="15" hidden="1">'SCH-11'!$1:$5</definedName>
    <definedName name="Z_D1083741_62ED_43F0_A3FD_1E37D8DE02CF_.wvu.PrintTitles" localSheetId="20" hidden="1">'SCH-15'!$1:$5</definedName>
    <definedName name="Z_D1083741_62ED_43F0_A3FD_1E37D8DE02CF_.wvu.PrintTitles" localSheetId="9" hidden="1">'SCH-5'!$1:$5</definedName>
    <definedName name="Z_D1083741_62ED_43F0_A3FD_1E37D8DE02CF_.wvu.PrintTitles" localSheetId="11" hidden="1">'SCH-7'!$1:$5</definedName>
    <definedName name="Z_D1083741_62ED_43F0_A3FD_1E37D8DE02CF_.wvu.PrintTitles" localSheetId="12" hidden="1">'SCH-8'!$1:$5</definedName>
    <definedName name="Z_D1083741_62ED_43F0_A3FD_1E37D8DE02CF_.wvu.PrintTitles" localSheetId="13" hidden="1">'SCH-9'!$1:$5</definedName>
    <definedName name="Z_D17E3BF3_F6C8_4CA7_8122_9BF33A14053B_.wvu.FilterData" localSheetId="14" hidden="1">'SCH-10'!$A$1:$U$42</definedName>
    <definedName name="Z_D17E3BF3_F6C8_4CA7_8122_9BF33A14053B_.wvu.FilterData" localSheetId="15" hidden="1">'SCH-11'!$A$1:$K$32</definedName>
    <definedName name="Z_D17E3BF3_F6C8_4CA7_8122_9BF33A14053B_.wvu.FilterData" localSheetId="9" hidden="1">'SCH-5'!$A$1:$L$166</definedName>
    <definedName name="Z_D17E3BF3_F6C8_4CA7_8122_9BF33A14053B_.wvu.FilterData" localSheetId="12" hidden="1">'SCH-8'!$A$1:$L$78</definedName>
    <definedName name="Z_D17E3BF3_F6C8_4CA7_8122_9BF33A14053B_.wvu.PrintArea" localSheetId="14" hidden="1">'SCH-10'!$A$1:$U$42</definedName>
    <definedName name="Z_D17E3BF3_F6C8_4CA7_8122_9BF33A14053B_.wvu.PrintArea" localSheetId="15" hidden="1">'SCH-11'!$A$1:$K$32</definedName>
    <definedName name="Z_D17E3BF3_F6C8_4CA7_8122_9BF33A14053B_.wvu.PrintArea" localSheetId="16" hidden="1">'SCH-12'!$A$1:$P$18</definedName>
    <definedName name="Z_D17E3BF3_F6C8_4CA7_8122_9BF33A14053B_.wvu.PrintArea" localSheetId="17" hidden="1">'SCH-13'!$A$1:$P$27</definedName>
    <definedName name="Z_D17E3BF3_F6C8_4CA7_8122_9BF33A14053B_.wvu.PrintArea" localSheetId="19" hidden="1">'SCH-14'!$A$1:$J$53</definedName>
    <definedName name="Z_D17E3BF3_F6C8_4CA7_8122_9BF33A14053B_.wvu.PrintArea" localSheetId="20" hidden="1">'SCH-15'!$A$1:$K$81</definedName>
    <definedName name="Z_D17E3BF3_F6C8_4CA7_8122_9BF33A14053B_.wvu.PrintArea" localSheetId="6" hidden="1">'SCH-2'!$A$1:$L$26</definedName>
    <definedName name="Z_D17E3BF3_F6C8_4CA7_8122_9BF33A14053B_.wvu.PrintArea" localSheetId="7" hidden="1">'SCH-3'!$A$1:$R$24</definedName>
    <definedName name="Z_D17E3BF3_F6C8_4CA7_8122_9BF33A14053B_.wvu.PrintArea" localSheetId="8" hidden="1">'SCH-4'!$A$1:$Q$30</definedName>
    <definedName name="Z_D17E3BF3_F6C8_4CA7_8122_9BF33A14053B_.wvu.PrintArea" localSheetId="9" hidden="1">'SCH-5'!$A$1:$L$166</definedName>
    <definedName name="Z_D17E3BF3_F6C8_4CA7_8122_9BF33A14053B_.wvu.PrintArea" localSheetId="10" hidden="1">'SCH-6'!$A$1:$N$25</definedName>
    <definedName name="Z_D17E3BF3_F6C8_4CA7_8122_9BF33A14053B_.wvu.PrintArea" localSheetId="11" hidden="1">'SCH-7'!$A$1:$M$65</definedName>
    <definedName name="Z_D17E3BF3_F6C8_4CA7_8122_9BF33A14053B_.wvu.PrintArea" localSheetId="12" hidden="1">'SCH-8'!$A$1:$L$78</definedName>
    <definedName name="Z_D17E3BF3_F6C8_4CA7_8122_9BF33A14053B_.wvu.PrintTitles" localSheetId="14" hidden="1">'SCH-10'!$1:$5</definedName>
    <definedName name="Z_D17E3BF3_F6C8_4CA7_8122_9BF33A14053B_.wvu.PrintTitles" localSheetId="15" hidden="1">'SCH-11'!$1:$5</definedName>
    <definedName name="Z_D17E3BF3_F6C8_4CA7_8122_9BF33A14053B_.wvu.PrintTitles" localSheetId="20" hidden="1">'SCH-15'!$1:$5</definedName>
    <definedName name="Z_D17E3BF3_F6C8_4CA7_8122_9BF33A14053B_.wvu.PrintTitles" localSheetId="9" hidden="1">'SCH-5'!$1:$5</definedName>
    <definedName name="Z_D17E3BF3_F6C8_4CA7_8122_9BF33A14053B_.wvu.PrintTitles" localSheetId="11" hidden="1">'SCH-7'!$1:$5</definedName>
    <definedName name="Z_D17E3BF3_F6C8_4CA7_8122_9BF33A14053B_.wvu.PrintTitles" localSheetId="12" hidden="1">'SCH-8'!$1:$5</definedName>
    <definedName name="Z_D17E3BF3_F6C8_4CA7_8122_9BF33A14053B_.wvu.PrintTitles" localSheetId="13" hidden="1">'SCH-9'!$1:$5</definedName>
    <definedName name="Z_FBA82D19_70E2_4214_A254_A25387AC82A6_.wvu.FilterData" localSheetId="14" hidden="1">'SCH-10'!$A$1:$U$42</definedName>
    <definedName name="Z_FBA82D19_70E2_4214_A254_A25387AC82A6_.wvu.FilterData" localSheetId="15" hidden="1">'SCH-11'!$A$1:$K$32</definedName>
    <definedName name="Z_FBA82D19_70E2_4214_A254_A25387AC82A6_.wvu.FilterData" localSheetId="9" hidden="1">'SCH-5'!$A$1:$L$166</definedName>
    <definedName name="Z_FBA82D19_70E2_4214_A254_A25387AC82A6_.wvu.FilterData" localSheetId="12" hidden="1">'SCH-8'!$A$1:$L$78</definedName>
    <definedName name="Z_FBA82D19_70E2_4214_A254_A25387AC82A6_.wvu.PrintArea" localSheetId="14" hidden="1">'SCH-10'!$A$1:$U$42</definedName>
    <definedName name="Z_FBA82D19_70E2_4214_A254_A25387AC82A6_.wvu.PrintArea" localSheetId="15" hidden="1">'SCH-11'!$A$1:$K$32</definedName>
    <definedName name="Z_FBA82D19_70E2_4214_A254_A25387AC82A6_.wvu.PrintArea" localSheetId="16" hidden="1">'SCH-12'!$A$1:$P$18</definedName>
    <definedName name="Z_FBA82D19_70E2_4214_A254_A25387AC82A6_.wvu.PrintArea" localSheetId="17" hidden="1">'SCH-13'!$A$1:$P$27</definedName>
    <definedName name="Z_FBA82D19_70E2_4214_A254_A25387AC82A6_.wvu.PrintArea" localSheetId="19" hidden="1">'SCH-14'!$A$1:$J$53</definedName>
    <definedName name="Z_FBA82D19_70E2_4214_A254_A25387AC82A6_.wvu.PrintArea" localSheetId="20" hidden="1">'SCH-15'!$A$1:$K$81</definedName>
    <definedName name="Z_FBA82D19_70E2_4214_A254_A25387AC82A6_.wvu.PrintArea" localSheetId="6" hidden="1">'SCH-2'!$A$1:$L$26</definedName>
    <definedName name="Z_FBA82D19_70E2_4214_A254_A25387AC82A6_.wvu.PrintArea" localSheetId="7" hidden="1">'SCH-3'!$A$1:$R$24</definedName>
    <definedName name="Z_FBA82D19_70E2_4214_A254_A25387AC82A6_.wvu.PrintArea" localSheetId="8" hidden="1">'SCH-4'!$A$1:$Q$30</definedName>
    <definedName name="Z_FBA82D19_70E2_4214_A254_A25387AC82A6_.wvu.PrintArea" localSheetId="9" hidden="1">'SCH-5'!$A$1:$L$166</definedName>
    <definedName name="Z_FBA82D19_70E2_4214_A254_A25387AC82A6_.wvu.PrintArea" localSheetId="10" hidden="1">'SCH-6'!$A$1:$N$25</definedName>
    <definedName name="Z_FBA82D19_70E2_4214_A254_A25387AC82A6_.wvu.PrintArea" localSheetId="11" hidden="1">'SCH-7'!$A$1:$M$65</definedName>
    <definedName name="Z_FBA82D19_70E2_4214_A254_A25387AC82A6_.wvu.PrintArea" localSheetId="12" hidden="1">'SCH-8'!$A$1:$L$78</definedName>
    <definedName name="Z_FBA82D19_70E2_4214_A254_A25387AC82A6_.wvu.PrintTitles" localSheetId="14" hidden="1">'SCH-10'!$1:$5</definedName>
    <definedName name="Z_FBA82D19_70E2_4214_A254_A25387AC82A6_.wvu.PrintTitles" localSheetId="15" hidden="1">'SCH-11'!$1:$5</definedName>
    <definedName name="Z_FBA82D19_70E2_4214_A254_A25387AC82A6_.wvu.PrintTitles" localSheetId="20" hidden="1">'SCH-15'!$1:$5</definedName>
    <definedName name="Z_FBA82D19_70E2_4214_A254_A25387AC82A6_.wvu.PrintTitles" localSheetId="9" hidden="1">'SCH-5'!$1:$5</definedName>
    <definedName name="Z_FBA82D19_70E2_4214_A254_A25387AC82A6_.wvu.PrintTitles" localSheetId="11" hidden="1">'SCH-7'!$1:$5</definedName>
    <definedName name="Z_FBA82D19_70E2_4214_A254_A25387AC82A6_.wvu.PrintTitles" localSheetId="12" hidden="1">'SCH-8'!$1:$5</definedName>
    <definedName name="Z_FBA82D19_70E2_4214_A254_A25387AC82A6_.wvu.PrintTitles" localSheetId="13" hidden="1">'SCH-9'!$1:$5</definedName>
  </definedNames>
  <calcPr calcId="191028"/>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84" i="7" l="1"/>
  <c r="L6" i="7"/>
  <c r="BZ16" i="22"/>
  <c r="F80" i="22" l="1"/>
  <c r="L108" i="7"/>
  <c r="K75" i="17"/>
  <c r="K65" i="17"/>
  <c r="O157" i="23"/>
  <c r="O156" i="23"/>
  <c r="O155" i="23"/>
  <c r="O154" i="23"/>
  <c r="O153" i="23"/>
  <c r="O152" i="23"/>
  <c r="O151" i="23"/>
  <c r="O150" i="23"/>
  <c r="O149" i="23"/>
  <c r="O148" i="23"/>
  <c r="O147" i="23"/>
  <c r="O146" i="23"/>
  <c r="O145" i="23"/>
  <c r="O144" i="23"/>
  <c r="O143" i="23"/>
  <c r="O142" i="23"/>
  <c r="O141" i="23"/>
  <c r="O140" i="23"/>
  <c r="O139" i="23"/>
  <c r="O138" i="23"/>
  <c r="O137" i="23"/>
  <c r="O136" i="23"/>
  <c r="O135" i="23"/>
  <c r="O134" i="23"/>
  <c r="O133" i="23"/>
  <c r="O132" i="23"/>
  <c r="O131" i="23"/>
  <c r="O130" i="23"/>
  <c r="O129" i="23"/>
  <c r="O128" i="23"/>
  <c r="O127" i="23"/>
  <c r="O126" i="23"/>
  <c r="O125" i="23"/>
  <c r="O124" i="23"/>
  <c r="O123" i="23"/>
  <c r="O122" i="23"/>
  <c r="N121" i="23"/>
  <c r="M121" i="23"/>
  <c r="O120" i="23"/>
  <c r="O119" i="23"/>
  <c r="O118" i="23"/>
  <c r="O117" i="23"/>
  <c r="O116" i="23"/>
  <c r="O115" i="23"/>
  <c r="O114" i="23"/>
  <c r="O113" i="23"/>
  <c r="O112" i="23"/>
  <c r="O111" i="23"/>
  <c r="O110" i="23"/>
  <c r="O109" i="23"/>
  <c r="O108" i="23"/>
  <c r="O107" i="23"/>
  <c r="O106" i="23"/>
  <c r="O105" i="23"/>
  <c r="O104" i="23"/>
  <c r="O103" i="23"/>
  <c r="O102" i="23"/>
  <c r="O101" i="23"/>
  <c r="O100" i="23"/>
  <c r="O99" i="23"/>
  <c r="O98" i="23"/>
  <c r="O97" i="23"/>
  <c r="O96" i="23"/>
  <c r="O95" i="23"/>
  <c r="O94" i="23"/>
  <c r="O93" i="23"/>
  <c r="O92" i="23"/>
  <c r="O91" i="23"/>
  <c r="O90" i="23"/>
  <c r="O89" i="23"/>
  <c r="O88" i="23"/>
  <c r="O87" i="23"/>
  <c r="O86" i="23"/>
  <c r="O85" i="23"/>
  <c r="O84" i="23"/>
  <c r="O83" i="23"/>
  <c r="O82" i="23"/>
  <c r="O81" i="23"/>
  <c r="N80" i="23"/>
  <c r="M80" i="23"/>
  <c r="O78" i="23"/>
  <c r="O77" i="23"/>
  <c r="O76" i="23"/>
  <c r="O75" i="23"/>
  <c r="O74" i="23"/>
  <c r="O73" i="23"/>
  <c r="O72" i="23"/>
  <c r="O71" i="23"/>
  <c r="O70" i="23"/>
  <c r="O69" i="23"/>
  <c r="O68" i="23"/>
  <c r="O67" i="23"/>
  <c r="O66" i="23"/>
  <c r="O65" i="23"/>
  <c r="O64" i="23"/>
  <c r="O63" i="23"/>
  <c r="O62" i="23"/>
  <c r="O61" i="23"/>
  <c r="O60" i="23"/>
  <c r="O59" i="23"/>
  <c r="O58" i="23"/>
  <c r="O57" i="23"/>
  <c r="O56" i="23"/>
  <c r="O55" i="23"/>
  <c r="O54" i="23"/>
  <c r="O53" i="23"/>
  <c r="O52" i="23"/>
  <c r="O51" i="23"/>
  <c r="O50" i="23"/>
  <c r="O49" i="23"/>
  <c r="N48" i="23"/>
  <c r="M48" i="23"/>
  <c r="O47" i="23"/>
  <c r="O46" i="23"/>
  <c r="O45" i="23"/>
  <c r="O44" i="23"/>
  <c r="O43" i="23"/>
  <c r="O42" i="23"/>
  <c r="O41" i="23"/>
  <c r="O40" i="23"/>
  <c r="O39" i="23"/>
  <c r="O38" i="23"/>
  <c r="O37" i="23"/>
  <c r="O36" i="23"/>
  <c r="O35" i="23"/>
  <c r="O34" i="23"/>
  <c r="O33" i="23"/>
  <c r="O32" i="23"/>
  <c r="O31" i="23"/>
  <c r="O30" i="23"/>
  <c r="O29" i="23"/>
  <c r="O28" i="23"/>
  <c r="O27" i="23"/>
  <c r="O26" i="23"/>
  <c r="O25" i="23"/>
  <c r="O24" i="23"/>
  <c r="O23" i="23"/>
  <c r="O22" i="23"/>
  <c r="O21" i="23"/>
  <c r="O20" i="23"/>
  <c r="O19" i="23"/>
  <c r="O18" i="23"/>
  <c r="O17" i="23"/>
  <c r="O16" i="23"/>
  <c r="O15" i="23"/>
  <c r="O14" i="23"/>
  <c r="O13" i="23"/>
  <c r="O12" i="23"/>
  <c r="O11" i="23"/>
  <c r="O10" i="23"/>
  <c r="O9" i="23"/>
  <c r="N8" i="23"/>
  <c r="M8" i="23"/>
  <c r="L157" i="23"/>
  <c r="L156" i="23"/>
  <c r="L155" i="23"/>
  <c r="L154" i="23"/>
  <c r="L153" i="23"/>
  <c r="L152" i="23"/>
  <c r="L151" i="23"/>
  <c r="L150" i="23"/>
  <c r="L149" i="23"/>
  <c r="L148" i="23"/>
  <c r="L147" i="23"/>
  <c r="L146" i="23"/>
  <c r="L145" i="23"/>
  <c r="L144" i="23"/>
  <c r="L143" i="23"/>
  <c r="L142" i="23"/>
  <c r="L141" i="23"/>
  <c r="L140" i="23"/>
  <c r="L139" i="23"/>
  <c r="L138" i="23"/>
  <c r="L137" i="23"/>
  <c r="L136" i="23"/>
  <c r="L135" i="23"/>
  <c r="L134" i="23"/>
  <c r="L133" i="23"/>
  <c r="L132" i="23"/>
  <c r="L131" i="23"/>
  <c r="L130" i="23"/>
  <c r="L129" i="23"/>
  <c r="L128" i="23"/>
  <c r="L127" i="23"/>
  <c r="L126" i="23"/>
  <c r="L125" i="23"/>
  <c r="L124" i="23"/>
  <c r="L123" i="23"/>
  <c r="L122" i="23"/>
  <c r="K121" i="23"/>
  <c r="J121" i="23"/>
  <c r="L120" i="23"/>
  <c r="L119" i="23"/>
  <c r="L118" i="23"/>
  <c r="L117" i="23"/>
  <c r="L116" i="23"/>
  <c r="L115" i="23"/>
  <c r="L114" i="23"/>
  <c r="L113" i="23"/>
  <c r="L112" i="23"/>
  <c r="L111" i="23"/>
  <c r="L110" i="23"/>
  <c r="L109" i="23"/>
  <c r="L108" i="23"/>
  <c r="L107" i="23"/>
  <c r="L106" i="23"/>
  <c r="L105" i="23"/>
  <c r="L104" i="23"/>
  <c r="L103" i="23"/>
  <c r="L102" i="23"/>
  <c r="L101" i="23"/>
  <c r="L100" i="23"/>
  <c r="L99" i="23"/>
  <c r="L98" i="23"/>
  <c r="L97" i="23"/>
  <c r="L96" i="23"/>
  <c r="L95" i="23"/>
  <c r="L94" i="23"/>
  <c r="L93" i="23"/>
  <c r="L92" i="23"/>
  <c r="L91" i="23"/>
  <c r="L90" i="23"/>
  <c r="L89" i="23"/>
  <c r="L88" i="23"/>
  <c r="L87" i="23"/>
  <c r="L86" i="23"/>
  <c r="L85" i="23"/>
  <c r="L84" i="23"/>
  <c r="L83" i="23"/>
  <c r="L82" i="23"/>
  <c r="L81" i="23"/>
  <c r="K80" i="23"/>
  <c r="J80" i="23"/>
  <c r="L78" i="23"/>
  <c r="L77" i="23"/>
  <c r="L76" i="23"/>
  <c r="L75" i="23"/>
  <c r="L74" i="23"/>
  <c r="L73" i="23"/>
  <c r="L72" i="23"/>
  <c r="L71" i="23"/>
  <c r="L70" i="23"/>
  <c r="L69" i="23"/>
  <c r="L68" i="23"/>
  <c r="L67" i="23"/>
  <c r="L66" i="23"/>
  <c r="L65" i="23"/>
  <c r="L64" i="23"/>
  <c r="L63" i="23"/>
  <c r="L62" i="23"/>
  <c r="L61" i="23"/>
  <c r="L60" i="23"/>
  <c r="L59" i="23"/>
  <c r="L58" i="23"/>
  <c r="L57" i="23"/>
  <c r="L56" i="23"/>
  <c r="L55" i="23"/>
  <c r="L54" i="23"/>
  <c r="L53" i="23"/>
  <c r="L52" i="23"/>
  <c r="L51" i="23"/>
  <c r="L50" i="23"/>
  <c r="L49" i="23"/>
  <c r="K48" i="23"/>
  <c r="J48" i="23"/>
  <c r="L47" i="23"/>
  <c r="L46" i="23"/>
  <c r="L45" i="23"/>
  <c r="L44" i="23"/>
  <c r="L43" i="23"/>
  <c r="L42" i="23"/>
  <c r="L41" i="23"/>
  <c r="L40" i="23"/>
  <c r="L39" i="23"/>
  <c r="L38" i="23"/>
  <c r="L37" i="23"/>
  <c r="L36" i="23"/>
  <c r="L35" i="23"/>
  <c r="L34" i="23"/>
  <c r="L33" i="23"/>
  <c r="L32" i="23"/>
  <c r="L31" i="23"/>
  <c r="L30" i="23"/>
  <c r="L29" i="23"/>
  <c r="L28" i="23"/>
  <c r="L27" i="23"/>
  <c r="L26" i="23"/>
  <c r="L25" i="23"/>
  <c r="L24" i="23"/>
  <c r="L23" i="23"/>
  <c r="L22" i="23"/>
  <c r="L21" i="23"/>
  <c r="L20" i="23"/>
  <c r="L19" i="23"/>
  <c r="L18" i="23"/>
  <c r="L17" i="23"/>
  <c r="L16" i="23"/>
  <c r="L15" i="23"/>
  <c r="L14" i="23"/>
  <c r="L13" i="23"/>
  <c r="L12" i="23"/>
  <c r="L11" i="23"/>
  <c r="L10" i="23"/>
  <c r="L9" i="23"/>
  <c r="K8" i="23"/>
  <c r="J8" i="23"/>
  <c r="I157" i="23"/>
  <c r="I156" i="23"/>
  <c r="I155" i="23"/>
  <c r="I154" i="23"/>
  <c r="I153" i="23"/>
  <c r="I152" i="23"/>
  <c r="I151" i="23"/>
  <c r="I150" i="23"/>
  <c r="I149" i="23"/>
  <c r="I148" i="23"/>
  <c r="I147" i="23"/>
  <c r="I146" i="23"/>
  <c r="I145" i="23"/>
  <c r="I144" i="23"/>
  <c r="I143" i="23"/>
  <c r="I142" i="23"/>
  <c r="I141" i="23"/>
  <c r="I140" i="23"/>
  <c r="I139" i="23"/>
  <c r="I138" i="23"/>
  <c r="I137" i="23"/>
  <c r="I136" i="23"/>
  <c r="I135" i="23"/>
  <c r="I134" i="23"/>
  <c r="I133" i="23"/>
  <c r="I132" i="23"/>
  <c r="I131" i="23"/>
  <c r="I130" i="23"/>
  <c r="I129" i="23"/>
  <c r="I128" i="23"/>
  <c r="I127" i="23"/>
  <c r="I126" i="23"/>
  <c r="I125" i="23"/>
  <c r="I124" i="23"/>
  <c r="I123" i="23"/>
  <c r="I122" i="23"/>
  <c r="H121" i="23"/>
  <c r="G121" i="23"/>
  <c r="I120" i="23"/>
  <c r="I119" i="23"/>
  <c r="I118" i="23"/>
  <c r="I117" i="23"/>
  <c r="I116" i="23"/>
  <c r="I115" i="23"/>
  <c r="I114" i="23"/>
  <c r="I113" i="23"/>
  <c r="I112" i="23"/>
  <c r="I111" i="23"/>
  <c r="I110" i="23"/>
  <c r="I109" i="23"/>
  <c r="I108" i="23"/>
  <c r="I107" i="23"/>
  <c r="I106" i="23"/>
  <c r="I105" i="23"/>
  <c r="I104" i="23"/>
  <c r="I103" i="23"/>
  <c r="I102" i="23"/>
  <c r="I101" i="23"/>
  <c r="I100" i="23"/>
  <c r="I99" i="23"/>
  <c r="I98" i="23"/>
  <c r="I97" i="23"/>
  <c r="I96" i="23"/>
  <c r="I95" i="23"/>
  <c r="I94" i="23"/>
  <c r="I93" i="23"/>
  <c r="I92" i="23"/>
  <c r="I91" i="23"/>
  <c r="I90" i="23"/>
  <c r="I89" i="23"/>
  <c r="I88" i="23"/>
  <c r="I87" i="23"/>
  <c r="I86" i="23"/>
  <c r="I85" i="23"/>
  <c r="I84" i="23"/>
  <c r="I83" i="23"/>
  <c r="I82" i="23"/>
  <c r="I81" i="23"/>
  <c r="H80" i="23"/>
  <c r="H79" i="23" s="1"/>
  <c r="G80" i="23"/>
  <c r="I78" i="23"/>
  <c r="I77" i="23"/>
  <c r="I76" i="23"/>
  <c r="I75" i="23"/>
  <c r="I74" i="23"/>
  <c r="I73" i="23"/>
  <c r="I72" i="23"/>
  <c r="I71" i="23"/>
  <c r="I70" i="23"/>
  <c r="I69" i="23"/>
  <c r="I68" i="23"/>
  <c r="I67" i="23"/>
  <c r="I66" i="23"/>
  <c r="I65" i="23"/>
  <c r="I64" i="23"/>
  <c r="I63" i="23"/>
  <c r="I62" i="23"/>
  <c r="I61" i="23"/>
  <c r="I60" i="23"/>
  <c r="I59" i="23"/>
  <c r="I58" i="23"/>
  <c r="I57" i="23"/>
  <c r="I56" i="23"/>
  <c r="I55" i="23"/>
  <c r="I54" i="23"/>
  <c r="I53" i="23"/>
  <c r="I52" i="23"/>
  <c r="I51" i="23"/>
  <c r="I50" i="23"/>
  <c r="I49" i="23"/>
  <c r="H48" i="23"/>
  <c r="G48" i="23"/>
  <c r="I47" i="23"/>
  <c r="I46" i="23"/>
  <c r="I45" i="23"/>
  <c r="I44" i="23"/>
  <c r="I43" i="23"/>
  <c r="I42" i="23"/>
  <c r="I41" i="23"/>
  <c r="I40" i="23"/>
  <c r="I39" i="23"/>
  <c r="I38" i="23"/>
  <c r="I37" i="23"/>
  <c r="I36" i="23"/>
  <c r="I35" i="23"/>
  <c r="I34" i="23"/>
  <c r="I33" i="23"/>
  <c r="I32" i="23"/>
  <c r="I31" i="23"/>
  <c r="I30" i="23"/>
  <c r="I29" i="23"/>
  <c r="I28" i="23"/>
  <c r="I27" i="23"/>
  <c r="I26" i="23"/>
  <c r="I25" i="23"/>
  <c r="I24" i="23"/>
  <c r="I23" i="23"/>
  <c r="I22" i="23"/>
  <c r="I21" i="23"/>
  <c r="I20" i="23"/>
  <c r="I19" i="23"/>
  <c r="I18" i="23"/>
  <c r="I17" i="23"/>
  <c r="I16" i="23"/>
  <c r="I15" i="23"/>
  <c r="I14" i="23"/>
  <c r="I13" i="23"/>
  <c r="I12" i="23"/>
  <c r="I11" i="23"/>
  <c r="I10" i="23"/>
  <c r="I9" i="23"/>
  <c r="H8" i="23"/>
  <c r="G8" i="23"/>
  <c r="L13" i="10"/>
  <c r="X154" i="22"/>
  <c r="BX117" i="22"/>
  <c r="R157" i="23"/>
  <c r="R156" i="23"/>
  <c r="R155" i="23"/>
  <c r="R154" i="23"/>
  <c r="R153" i="23"/>
  <c r="R152" i="23"/>
  <c r="R151" i="23"/>
  <c r="R150" i="23"/>
  <c r="R149" i="23"/>
  <c r="R148" i="23"/>
  <c r="R147" i="23"/>
  <c r="R146" i="23"/>
  <c r="R145" i="23"/>
  <c r="R144" i="23"/>
  <c r="R143" i="23"/>
  <c r="R142" i="23"/>
  <c r="R141" i="23"/>
  <c r="R140" i="23"/>
  <c r="R139" i="23"/>
  <c r="R138" i="23"/>
  <c r="R137" i="23"/>
  <c r="R136" i="23"/>
  <c r="R135" i="23"/>
  <c r="R134" i="23"/>
  <c r="R133" i="23"/>
  <c r="R132" i="23"/>
  <c r="R131" i="23"/>
  <c r="R130" i="23"/>
  <c r="R129" i="23"/>
  <c r="R128" i="23"/>
  <c r="R127" i="23"/>
  <c r="R126" i="23"/>
  <c r="R125" i="23"/>
  <c r="R124" i="23"/>
  <c r="R123" i="23"/>
  <c r="R122" i="23"/>
  <c r="Q121" i="23"/>
  <c r="P121" i="23"/>
  <c r="R120" i="23"/>
  <c r="R119" i="23"/>
  <c r="R118" i="23"/>
  <c r="R117" i="23"/>
  <c r="R116" i="23"/>
  <c r="R115" i="23"/>
  <c r="R114" i="23"/>
  <c r="R113" i="23"/>
  <c r="R112" i="23"/>
  <c r="R111" i="23"/>
  <c r="R110" i="23"/>
  <c r="R109" i="23"/>
  <c r="R108" i="23"/>
  <c r="R107" i="23"/>
  <c r="R106" i="23"/>
  <c r="R105" i="23"/>
  <c r="R104" i="23"/>
  <c r="R103" i="23"/>
  <c r="R102" i="23"/>
  <c r="R101" i="23"/>
  <c r="R100" i="23"/>
  <c r="R99" i="23"/>
  <c r="R98" i="23"/>
  <c r="R97" i="23"/>
  <c r="R96" i="23"/>
  <c r="R95" i="23"/>
  <c r="R94" i="23"/>
  <c r="R93" i="23"/>
  <c r="R92" i="23"/>
  <c r="R91" i="23"/>
  <c r="R90" i="23"/>
  <c r="R89" i="23"/>
  <c r="R88" i="23"/>
  <c r="R87" i="23"/>
  <c r="R86" i="23"/>
  <c r="R85" i="23"/>
  <c r="R84" i="23"/>
  <c r="R83" i="23"/>
  <c r="R82" i="23"/>
  <c r="R81" i="23"/>
  <c r="Q80" i="23"/>
  <c r="P80" i="23"/>
  <c r="R78" i="23"/>
  <c r="R77" i="23"/>
  <c r="R76" i="23"/>
  <c r="R75" i="23"/>
  <c r="R74" i="23"/>
  <c r="R73" i="23"/>
  <c r="R72" i="23"/>
  <c r="R71" i="23"/>
  <c r="R70" i="23"/>
  <c r="R69" i="23"/>
  <c r="R68" i="23"/>
  <c r="R67" i="23"/>
  <c r="R66" i="23"/>
  <c r="R65" i="23"/>
  <c r="R64" i="23"/>
  <c r="R63" i="23"/>
  <c r="R62" i="23"/>
  <c r="R61" i="23"/>
  <c r="R60" i="23"/>
  <c r="R59" i="23"/>
  <c r="R58" i="23"/>
  <c r="R57" i="23"/>
  <c r="R56" i="23"/>
  <c r="R55" i="23"/>
  <c r="R54" i="23"/>
  <c r="R53" i="23"/>
  <c r="R52" i="23"/>
  <c r="R51" i="23"/>
  <c r="R50" i="23"/>
  <c r="R49" i="23"/>
  <c r="Q48" i="23"/>
  <c r="P48" i="23"/>
  <c r="R47" i="23"/>
  <c r="R46" i="23"/>
  <c r="R45" i="23"/>
  <c r="R44" i="23"/>
  <c r="R43" i="23"/>
  <c r="R42" i="23"/>
  <c r="R41" i="23"/>
  <c r="R40" i="23"/>
  <c r="R39" i="23"/>
  <c r="R38" i="23"/>
  <c r="R37" i="23"/>
  <c r="R36" i="23"/>
  <c r="R35" i="23"/>
  <c r="R34" i="23"/>
  <c r="R33" i="23"/>
  <c r="R32" i="23"/>
  <c r="R31" i="23"/>
  <c r="R30" i="23"/>
  <c r="R29" i="23"/>
  <c r="R28" i="23"/>
  <c r="R27" i="23"/>
  <c r="R26" i="23"/>
  <c r="R25" i="23"/>
  <c r="R24" i="23"/>
  <c r="R23" i="23"/>
  <c r="R22" i="23"/>
  <c r="R21" i="23"/>
  <c r="R20" i="23"/>
  <c r="R19" i="23"/>
  <c r="R18" i="23"/>
  <c r="R17" i="23"/>
  <c r="R16" i="23"/>
  <c r="R15" i="23"/>
  <c r="R14" i="23"/>
  <c r="R13" i="23"/>
  <c r="R12" i="23"/>
  <c r="R11" i="23"/>
  <c r="R10" i="23"/>
  <c r="R9" i="23"/>
  <c r="Q8" i="23"/>
  <c r="P8" i="23"/>
  <c r="BX157" i="22"/>
  <c r="BT157" i="22"/>
  <c r="AZ157" i="22"/>
  <c r="AV157" i="22"/>
  <c r="AB157" i="22"/>
  <c r="X157" i="22"/>
  <c r="BX156" i="22"/>
  <c r="BY156" i="22" s="1"/>
  <c r="BT156" i="22"/>
  <c r="AZ156" i="22"/>
  <c r="AV156" i="22"/>
  <c r="AB156" i="22"/>
  <c r="X156" i="22"/>
  <c r="BX155" i="22"/>
  <c r="BY155" i="22" s="1"/>
  <c r="BT155" i="22"/>
  <c r="AB155" i="22"/>
  <c r="AC155" i="22" s="1"/>
  <c r="X155" i="22"/>
  <c r="BX154" i="22"/>
  <c r="BT154" i="22"/>
  <c r="BY154" i="22" s="1"/>
  <c r="AZ154" i="22"/>
  <c r="AV154" i="22"/>
  <c r="AB154" i="22"/>
  <c r="AC154" i="22" s="1"/>
  <c r="BX153" i="22"/>
  <c r="BT153" i="22"/>
  <c r="AZ153" i="22"/>
  <c r="AV153" i="22"/>
  <c r="BA153" i="22" s="1"/>
  <c r="AB153" i="22"/>
  <c r="X153" i="22"/>
  <c r="BY152" i="22"/>
  <c r="BX152" i="22"/>
  <c r="BT152" i="22"/>
  <c r="AZ152" i="22"/>
  <c r="AV152" i="22"/>
  <c r="BA152" i="22" s="1"/>
  <c r="AC152" i="22"/>
  <c r="AB152" i="22"/>
  <c r="X152" i="22"/>
  <c r="BX151" i="22"/>
  <c r="BT151" i="22"/>
  <c r="AZ151" i="22"/>
  <c r="AV151" i="22"/>
  <c r="AB151" i="22"/>
  <c r="X151" i="22"/>
  <c r="AC151" i="22" s="1"/>
  <c r="BX150" i="22"/>
  <c r="BT150" i="22"/>
  <c r="AZ150" i="22"/>
  <c r="AV150" i="22"/>
  <c r="AB150" i="22"/>
  <c r="X150" i="22"/>
  <c r="AC150" i="22" s="1"/>
  <c r="BX149" i="22"/>
  <c r="BT149" i="22"/>
  <c r="AZ149" i="22"/>
  <c r="AV149" i="22"/>
  <c r="AB149" i="22"/>
  <c r="X149" i="22"/>
  <c r="BX148" i="22"/>
  <c r="BT148" i="22"/>
  <c r="BX147" i="22"/>
  <c r="BT147" i="22"/>
  <c r="BY147" i="22" s="1"/>
  <c r="AZ147" i="22"/>
  <c r="AV147" i="22"/>
  <c r="BX146" i="22"/>
  <c r="BT146" i="22"/>
  <c r="AZ146" i="22"/>
  <c r="AV146" i="22"/>
  <c r="AB146" i="22"/>
  <c r="X146" i="22"/>
  <c r="AC146" i="22" s="1"/>
  <c r="AB145" i="22"/>
  <c r="X145" i="22"/>
  <c r="AB144" i="22"/>
  <c r="X144" i="22"/>
  <c r="AB143" i="22"/>
  <c r="X143" i="22"/>
  <c r="BX142" i="22"/>
  <c r="BT142" i="22"/>
  <c r="BY142" i="22" s="1"/>
  <c r="AZ142" i="22"/>
  <c r="AV142" i="22"/>
  <c r="AB142" i="22"/>
  <c r="X142" i="22"/>
  <c r="BX141" i="22"/>
  <c r="BT141" i="22"/>
  <c r="AZ141" i="22"/>
  <c r="AV141" i="22"/>
  <c r="BA141" i="22" s="1"/>
  <c r="BX140" i="22"/>
  <c r="BT140" i="22"/>
  <c r="AZ140" i="22"/>
  <c r="AV140" i="22"/>
  <c r="BX139" i="22"/>
  <c r="BT139" i="22"/>
  <c r="BY139" i="22" s="1"/>
  <c r="AZ139" i="22"/>
  <c r="AV139" i="22"/>
  <c r="AB139" i="22"/>
  <c r="X139" i="22"/>
  <c r="AC139" i="22" s="1"/>
  <c r="BX138" i="22"/>
  <c r="BT138" i="22"/>
  <c r="BX137" i="22"/>
  <c r="BY137" i="22" s="1"/>
  <c r="BT137" i="22"/>
  <c r="AZ137" i="22"/>
  <c r="AV137" i="22"/>
  <c r="AB137" i="22"/>
  <c r="X137" i="22"/>
  <c r="BX136" i="22"/>
  <c r="BT136" i="22"/>
  <c r="AZ136" i="22"/>
  <c r="AV136" i="22"/>
  <c r="BA136" i="22" s="1"/>
  <c r="AB136" i="22"/>
  <c r="X136" i="22"/>
  <c r="BX135" i="22"/>
  <c r="BT135" i="22"/>
  <c r="AZ135" i="22"/>
  <c r="AV135" i="22"/>
  <c r="BA135" i="22" s="1"/>
  <c r="AB135" i="22"/>
  <c r="X135" i="22"/>
  <c r="AC135" i="22" s="1"/>
  <c r="BX134" i="22"/>
  <c r="BT134" i="22"/>
  <c r="AZ134" i="22"/>
  <c r="AV134" i="22"/>
  <c r="AB134" i="22"/>
  <c r="X134" i="22"/>
  <c r="AB133" i="22"/>
  <c r="X133" i="22"/>
  <c r="BX132" i="22"/>
  <c r="BT132" i="22"/>
  <c r="AZ132" i="22"/>
  <c r="AV132" i="22"/>
  <c r="AB132" i="22"/>
  <c r="X132" i="22"/>
  <c r="BX131" i="22"/>
  <c r="BT131" i="22"/>
  <c r="AZ131" i="22"/>
  <c r="AV131" i="22"/>
  <c r="AB131" i="22"/>
  <c r="X131" i="22"/>
  <c r="BX130" i="22"/>
  <c r="BT130" i="22"/>
  <c r="BY130" i="22" s="1"/>
  <c r="AZ130" i="22"/>
  <c r="AV130" i="22"/>
  <c r="BA130" i="22" s="1"/>
  <c r="AB130" i="22"/>
  <c r="X130" i="22"/>
  <c r="BY129" i="22"/>
  <c r="BX129" i="22"/>
  <c r="BT129" i="22"/>
  <c r="AZ129" i="22"/>
  <c r="AV129" i="22"/>
  <c r="AC129" i="22"/>
  <c r="AB129" i="22"/>
  <c r="X129" i="22"/>
  <c r="BX128" i="22"/>
  <c r="BY128" i="22" s="1"/>
  <c r="BT128" i="22"/>
  <c r="AZ128" i="22"/>
  <c r="AV128" i="22"/>
  <c r="AB128" i="22"/>
  <c r="X128" i="22"/>
  <c r="AC128" i="22" s="1"/>
  <c r="BX127" i="22"/>
  <c r="BT127" i="22"/>
  <c r="AZ127" i="22"/>
  <c r="AV127" i="22"/>
  <c r="AB127" i="22"/>
  <c r="X127" i="22"/>
  <c r="BX126" i="22"/>
  <c r="BY126" i="22" s="1"/>
  <c r="BT126" i="22"/>
  <c r="AZ126" i="22"/>
  <c r="AV126" i="22"/>
  <c r="AB126" i="22"/>
  <c r="X126" i="22"/>
  <c r="BX125" i="22"/>
  <c r="BY125" i="22" s="1"/>
  <c r="BT125" i="22"/>
  <c r="AZ125" i="22"/>
  <c r="AV125" i="22"/>
  <c r="BX124" i="22"/>
  <c r="BT124" i="22"/>
  <c r="AZ124" i="22"/>
  <c r="AV124" i="22"/>
  <c r="AB124" i="22"/>
  <c r="AC124" i="22" s="1"/>
  <c r="X124" i="22"/>
  <c r="BX123" i="22"/>
  <c r="BT123" i="22"/>
  <c r="AZ123" i="22"/>
  <c r="AV123" i="22"/>
  <c r="BA123" i="22" s="1"/>
  <c r="AB123" i="22"/>
  <c r="X123" i="22"/>
  <c r="BX122" i="22"/>
  <c r="BX121" i="22" s="1"/>
  <c r="BT122" i="22"/>
  <c r="BA122" i="22"/>
  <c r="AZ122" i="22"/>
  <c r="AV122" i="22"/>
  <c r="AB122" i="22"/>
  <c r="X122" i="22"/>
  <c r="BW121" i="22"/>
  <c r="BS121" i="22"/>
  <c r="BR121" i="22"/>
  <c r="BQ121" i="22"/>
  <c r="BP121" i="22"/>
  <c r="BO121" i="22"/>
  <c r="BN121" i="22"/>
  <c r="BM121" i="22"/>
  <c r="BL121" i="22"/>
  <c r="BK121" i="22"/>
  <c r="BJ121" i="22"/>
  <c r="BJ79" i="22" s="1"/>
  <c r="BI121" i="22"/>
  <c r="BH121" i="22"/>
  <c r="BG121" i="22"/>
  <c r="BF121" i="22"/>
  <c r="BE121" i="22"/>
  <c r="BD121" i="22"/>
  <c r="BC121" i="22"/>
  <c r="BB121" i="22"/>
  <c r="BB79" i="22" s="1"/>
  <c r="AY121" i="22"/>
  <c r="AU121" i="22"/>
  <c r="AT121" i="22"/>
  <c r="AT79" i="22" s="1"/>
  <c r="AS121" i="22"/>
  <c r="AR121" i="22"/>
  <c r="AQ121" i="22"/>
  <c r="AP121" i="22"/>
  <c r="AO121" i="22"/>
  <c r="AN121" i="22"/>
  <c r="AM121" i="22"/>
  <c r="AL121" i="22"/>
  <c r="AL79" i="22" s="1"/>
  <c r="AK121" i="22"/>
  <c r="AJ121" i="22"/>
  <c r="AI121" i="22"/>
  <c r="AH121" i="22"/>
  <c r="AG121" i="22"/>
  <c r="AF121" i="22"/>
  <c r="AE121" i="22"/>
  <c r="AD121" i="22"/>
  <c r="AA121" i="22"/>
  <c r="W121" i="22"/>
  <c r="V121" i="22"/>
  <c r="U121" i="22"/>
  <c r="T121" i="22"/>
  <c r="S121" i="22"/>
  <c r="R121" i="22"/>
  <c r="Q121" i="22"/>
  <c r="P121" i="22"/>
  <c r="O121" i="22"/>
  <c r="N121" i="22"/>
  <c r="M121" i="22"/>
  <c r="L121" i="22"/>
  <c r="K121" i="22"/>
  <c r="J121" i="22"/>
  <c r="I121" i="22"/>
  <c r="I79" i="22" s="1"/>
  <c r="H121" i="22"/>
  <c r="G121" i="22"/>
  <c r="F121" i="22"/>
  <c r="BX120" i="22"/>
  <c r="BT120" i="22"/>
  <c r="E120" i="22"/>
  <c r="CA120" i="22" s="1"/>
  <c r="BX119" i="22"/>
  <c r="BT119" i="22"/>
  <c r="AZ119" i="22"/>
  <c r="AV119" i="22"/>
  <c r="BA119" i="22" s="1"/>
  <c r="AB119" i="22"/>
  <c r="X119" i="22"/>
  <c r="E119" i="22"/>
  <c r="BX118" i="22"/>
  <c r="BT118" i="22"/>
  <c r="BA118" i="22"/>
  <c r="AZ118" i="22"/>
  <c r="AV118" i="22"/>
  <c r="AB118" i="22"/>
  <c r="X118" i="22"/>
  <c r="E118" i="22"/>
  <c r="BT117" i="22"/>
  <c r="AZ117" i="22"/>
  <c r="AV117" i="22"/>
  <c r="AB117" i="22"/>
  <c r="X117" i="22"/>
  <c r="BX116" i="22"/>
  <c r="BT116" i="22"/>
  <c r="BY116" i="22" s="1"/>
  <c r="AZ116" i="22"/>
  <c r="AV116" i="22"/>
  <c r="AB116" i="22"/>
  <c r="X116" i="22"/>
  <c r="BX115" i="22"/>
  <c r="BT115" i="22"/>
  <c r="AZ115" i="22"/>
  <c r="AV115" i="22"/>
  <c r="BA115" i="22" s="1"/>
  <c r="AB115" i="22"/>
  <c r="X115" i="22"/>
  <c r="E115" i="22"/>
  <c r="BX114" i="22"/>
  <c r="BT114" i="22"/>
  <c r="AZ114" i="22"/>
  <c r="AV114" i="22"/>
  <c r="AB114" i="22"/>
  <c r="X114" i="22"/>
  <c r="AC114" i="22" s="1"/>
  <c r="E114" i="22"/>
  <c r="BX113" i="22"/>
  <c r="BT113" i="22"/>
  <c r="AZ113" i="22"/>
  <c r="AV113" i="22"/>
  <c r="AB113" i="22"/>
  <c r="X113" i="22"/>
  <c r="E113" i="22"/>
  <c r="BX112" i="22"/>
  <c r="BY112" i="22" s="1"/>
  <c r="BT112" i="22"/>
  <c r="AZ112" i="22"/>
  <c r="BA112" i="22" s="1"/>
  <c r="AV112" i="22"/>
  <c r="AB112" i="22"/>
  <c r="X112" i="22"/>
  <c r="E112" i="22"/>
  <c r="BX111" i="22"/>
  <c r="BY111" i="22" s="1"/>
  <c r="BT111" i="22"/>
  <c r="AZ111" i="22"/>
  <c r="AV111" i="22"/>
  <c r="BA111" i="22" s="1"/>
  <c r="AB111" i="22"/>
  <c r="X111" i="22"/>
  <c r="E111" i="22"/>
  <c r="BX110" i="22"/>
  <c r="BT110" i="22"/>
  <c r="AB110" i="22"/>
  <c r="X110" i="22"/>
  <c r="E110" i="22"/>
  <c r="BX109" i="22"/>
  <c r="BY109" i="22" s="1"/>
  <c r="BT109" i="22"/>
  <c r="AZ109" i="22"/>
  <c r="AV109" i="22"/>
  <c r="AB109" i="22"/>
  <c r="X109" i="22"/>
  <c r="E109" i="22"/>
  <c r="BX108" i="22"/>
  <c r="BY108" i="22" s="1"/>
  <c r="BT108" i="22"/>
  <c r="AZ108" i="22"/>
  <c r="AV108" i="22"/>
  <c r="AB108" i="22"/>
  <c r="AC108" i="22" s="1"/>
  <c r="X108" i="22"/>
  <c r="E108" i="22"/>
  <c r="BX107" i="22"/>
  <c r="BT107" i="22"/>
  <c r="BY107" i="22" s="1"/>
  <c r="AZ107" i="22"/>
  <c r="AV107" i="22"/>
  <c r="AB107" i="22"/>
  <c r="X107" i="22"/>
  <c r="E107" i="22"/>
  <c r="BY106" i="22"/>
  <c r="BX106" i="22"/>
  <c r="BT106" i="22"/>
  <c r="AZ106" i="22"/>
  <c r="AV106" i="22"/>
  <c r="AB106" i="22"/>
  <c r="AC106" i="22" s="1"/>
  <c r="X106" i="22"/>
  <c r="E106" i="22"/>
  <c r="BX105" i="22"/>
  <c r="BY105" i="22" s="1"/>
  <c r="BT105" i="22"/>
  <c r="AZ105" i="22"/>
  <c r="AV105" i="22"/>
  <c r="AB105" i="22"/>
  <c r="X105" i="22"/>
  <c r="E105" i="22"/>
  <c r="BX104" i="22"/>
  <c r="BT104" i="22"/>
  <c r="AZ104" i="22"/>
  <c r="AV104" i="22"/>
  <c r="BA104" i="22" s="1"/>
  <c r="AB104" i="22"/>
  <c r="X104" i="22"/>
  <c r="E104" i="22"/>
  <c r="BX103" i="22"/>
  <c r="BT103" i="22"/>
  <c r="BY103" i="22" s="1"/>
  <c r="AB103" i="22"/>
  <c r="X103" i="22"/>
  <c r="E103" i="22"/>
  <c r="BX102" i="22"/>
  <c r="BT102" i="22"/>
  <c r="AB102" i="22"/>
  <c r="X102" i="22"/>
  <c r="E102" i="22"/>
  <c r="BX101" i="22"/>
  <c r="BY101" i="22" s="1"/>
  <c r="BT101" i="22"/>
  <c r="AB101" i="22"/>
  <c r="X101" i="22"/>
  <c r="AC101" i="22" s="1"/>
  <c r="E101" i="22"/>
  <c r="BX100" i="22"/>
  <c r="BT100" i="22"/>
  <c r="AZ100" i="22"/>
  <c r="AV100" i="22"/>
  <c r="AB100" i="22"/>
  <c r="X100" i="22"/>
  <c r="E100" i="22"/>
  <c r="BX99" i="22"/>
  <c r="BT99" i="22"/>
  <c r="AZ99" i="22"/>
  <c r="AV99" i="22"/>
  <c r="BA99" i="22" s="1"/>
  <c r="E99" i="22"/>
  <c r="BX98" i="22"/>
  <c r="BY98" i="22" s="1"/>
  <c r="BT98" i="22"/>
  <c r="AZ98" i="22"/>
  <c r="AV98" i="22"/>
  <c r="E98" i="22"/>
  <c r="BX97" i="22"/>
  <c r="BT97" i="22"/>
  <c r="AZ97" i="22"/>
  <c r="AV97" i="22"/>
  <c r="BA97" i="22" s="1"/>
  <c r="AB97" i="22"/>
  <c r="X97" i="22"/>
  <c r="E97" i="22"/>
  <c r="BX96" i="22"/>
  <c r="BY96" i="22" s="1"/>
  <c r="BZ96" i="22" s="1"/>
  <c r="BT96" i="22"/>
  <c r="E96" i="22"/>
  <c r="CA96" i="22" s="1"/>
  <c r="BX95" i="22"/>
  <c r="BT95" i="22"/>
  <c r="AZ95" i="22"/>
  <c r="AV95" i="22"/>
  <c r="BA95" i="22" s="1"/>
  <c r="AB95" i="22"/>
  <c r="X95" i="22"/>
  <c r="E95" i="22"/>
  <c r="BX94" i="22"/>
  <c r="BT94" i="22"/>
  <c r="AZ94" i="22"/>
  <c r="AV94" i="22"/>
  <c r="BA94" i="22" s="1"/>
  <c r="AB94" i="22"/>
  <c r="X94" i="22"/>
  <c r="AC94" i="22" s="1"/>
  <c r="E94" i="22"/>
  <c r="BX93" i="22"/>
  <c r="BT93" i="22"/>
  <c r="AZ93" i="22"/>
  <c r="AV93" i="22"/>
  <c r="BA93" i="22" s="1"/>
  <c r="AB93" i="22"/>
  <c r="X93" i="22"/>
  <c r="E93" i="22"/>
  <c r="BX92" i="22"/>
  <c r="BT92" i="22"/>
  <c r="E92" i="22"/>
  <c r="CA92" i="22" s="1"/>
  <c r="BX91" i="22"/>
  <c r="BT91" i="22"/>
  <c r="AB91" i="22"/>
  <c r="X91" i="22"/>
  <c r="AC91" i="22" s="1"/>
  <c r="E91" i="22"/>
  <c r="BX90" i="22"/>
  <c r="BT90" i="22"/>
  <c r="AZ90" i="22"/>
  <c r="AV90" i="22"/>
  <c r="AB90" i="22"/>
  <c r="X90" i="22"/>
  <c r="E90" i="22"/>
  <c r="BX89" i="22"/>
  <c r="BT89" i="22"/>
  <c r="BY89" i="22" s="1"/>
  <c r="AZ89" i="22"/>
  <c r="AV89" i="22"/>
  <c r="BA89" i="22" s="1"/>
  <c r="AB89" i="22"/>
  <c r="X89" i="22"/>
  <c r="E89" i="22"/>
  <c r="BX88" i="22"/>
  <c r="BT88" i="22"/>
  <c r="AZ88" i="22"/>
  <c r="AV88" i="22"/>
  <c r="AB88" i="22"/>
  <c r="AC88" i="22" s="1"/>
  <c r="X88" i="22"/>
  <c r="E88" i="22"/>
  <c r="BX87" i="22"/>
  <c r="BY87" i="22" s="1"/>
  <c r="BT87" i="22"/>
  <c r="AZ87" i="22"/>
  <c r="AV87" i="22"/>
  <c r="AB87" i="22"/>
  <c r="X87" i="22"/>
  <c r="AC87" i="22" s="1"/>
  <c r="BX86" i="22"/>
  <c r="BT86" i="22"/>
  <c r="AZ86" i="22"/>
  <c r="AV86" i="22"/>
  <c r="AB86" i="22"/>
  <c r="AC86" i="22" s="1"/>
  <c r="X86" i="22"/>
  <c r="BX85" i="22"/>
  <c r="BT85" i="22"/>
  <c r="AZ85" i="22"/>
  <c r="AV85" i="22"/>
  <c r="AB85" i="22"/>
  <c r="X85" i="22"/>
  <c r="AC85" i="22" s="1"/>
  <c r="E85" i="22"/>
  <c r="BX84" i="22"/>
  <c r="BY84" i="22" s="1"/>
  <c r="BT84" i="22"/>
  <c r="AZ84" i="22"/>
  <c r="AV84" i="22"/>
  <c r="E84" i="22"/>
  <c r="BX83" i="22"/>
  <c r="BT83" i="22"/>
  <c r="AZ83" i="22"/>
  <c r="AV83" i="22"/>
  <c r="AB83" i="22"/>
  <c r="X83" i="22"/>
  <c r="E83" i="22"/>
  <c r="BX82" i="22"/>
  <c r="BT82" i="22"/>
  <c r="AZ82" i="22"/>
  <c r="AV82" i="22"/>
  <c r="AB82" i="22"/>
  <c r="X82" i="22"/>
  <c r="BX81" i="22"/>
  <c r="BY81" i="22" s="1"/>
  <c r="BT81" i="22"/>
  <c r="AZ81" i="22"/>
  <c r="AV81" i="22"/>
  <c r="AB81" i="22"/>
  <c r="X81" i="22"/>
  <c r="AC81" i="22" s="1"/>
  <c r="E81" i="22"/>
  <c r="BW80" i="22"/>
  <c r="BW79" i="22" s="1"/>
  <c r="BS80" i="22"/>
  <c r="BS79" i="22" s="1"/>
  <c r="BR80" i="22"/>
  <c r="BQ80" i="22"/>
  <c r="BQ79" i="22" s="1"/>
  <c r="BP80" i="22"/>
  <c r="BO80" i="22"/>
  <c r="BN80" i="22"/>
  <c r="BN79" i="22" s="1"/>
  <c r="BM80" i="22"/>
  <c r="BL80" i="22"/>
  <c r="BL79" i="22" s="1"/>
  <c r="BK80" i="22"/>
  <c r="BK79" i="22" s="1"/>
  <c r="BJ80" i="22"/>
  <c r="BI80" i="22"/>
  <c r="BI79" i="22" s="1"/>
  <c r="BH80" i="22"/>
  <c r="BG80" i="22"/>
  <c r="BF80" i="22"/>
  <c r="BE80" i="22"/>
  <c r="BD80" i="22"/>
  <c r="BD79" i="22" s="1"/>
  <c r="BC80" i="22"/>
  <c r="BC79" i="22" s="1"/>
  <c r="BB80" i="22"/>
  <c r="AY80" i="22"/>
  <c r="AY79" i="22" s="1"/>
  <c r="AU80" i="22"/>
  <c r="AU79" i="22" s="1"/>
  <c r="AT80" i="22"/>
  <c r="AS80" i="22"/>
  <c r="AS79" i="22" s="1"/>
  <c r="AR80" i="22"/>
  <c r="AR79" i="22" s="1"/>
  <c r="AQ80" i="22"/>
  <c r="AP80" i="22"/>
  <c r="AO80" i="22"/>
  <c r="AN80" i="22"/>
  <c r="AN79" i="22" s="1"/>
  <c r="AM80" i="22"/>
  <c r="AM79" i="22" s="1"/>
  <c r="AL80" i="22"/>
  <c r="AK80" i="22"/>
  <c r="AK79" i="22" s="1"/>
  <c r="AJ80" i="22"/>
  <c r="AI80" i="22"/>
  <c r="AI79" i="22" s="1"/>
  <c r="AH80" i="22"/>
  <c r="AG80" i="22"/>
  <c r="AF80" i="22"/>
  <c r="AF79" i="22" s="1"/>
  <c r="AE80" i="22"/>
  <c r="AE79" i="22" s="1"/>
  <c r="AD80" i="22"/>
  <c r="AD79" i="22" s="1"/>
  <c r="AA80" i="22"/>
  <c r="AA79" i="22" s="1"/>
  <c r="W80" i="22"/>
  <c r="V80" i="22"/>
  <c r="U80" i="22"/>
  <c r="U79" i="22" s="1"/>
  <c r="T80" i="22"/>
  <c r="S80" i="22"/>
  <c r="S79" i="22" s="1"/>
  <c r="R80" i="22"/>
  <c r="Q80" i="22"/>
  <c r="Q79" i="22" s="1"/>
  <c r="P80" i="22"/>
  <c r="O80" i="22"/>
  <c r="N80" i="22"/>
  <c r="N79" i="22" s="1"/>
  <c r="M80" i="22"/>
  <c r="M79" i="22" s="1"/>
  <c r="L80" i="22"/>
  <c r="K80" i="22"/>
  <c r="K79" i="22" s="1"/>
  <c r="J80" i="22"/>
  <c r="I80" i="22"/>
  <c r="H80" i="22"/>
  <c r="G80" i="22"/>
  <c r="D80" i="22"/>
  <c r="BR79" i="22"/>
  <c r="BP79" i="22"/>
  <c r="BH79" i="22"/>
  <c r="BF79" i="22"/>
  <c r="AQ79" i="22"/>
  <c r="AJ79" i="22"/>
  <c r="V79" i="22"/>
  <c r="T79" i="22"/>
  <c r="R79" i="22"/>
  <c r="J79" i="22"/>
  <c r="F79" i="22"/>
  <c r="BX78" i="22"/>
  <c r="BT78" i="22"/>
  <c r="AZ78" i="22"/>
  <c r="AV78" i="22"/>
  <c r="AB78" i="22"/>
  <c r="X78" i="22"/>
  <c r="BX77" i="22"/>
  <c r="BY77" i="22" s="1"/>
  <c r="BT77" i="22"/>
  <c r="AZ77" i="22"/>
  <c r="AV77" i="22"/>
  <c r="AB77" i="22"/>
  <c r="X77" i="22"/>
  <c r="AC77" i="22" s="1"/>
  <c r="BX76" i="22"/>
  <c r="BY76" i="22" s="1"/>
  <c r="BT76" i="22"/>
  <c r="AZ76" i="22"/>
  <c r="AV76" i="22"/>
  <c r="AB76" i="22"/>
  <c r="X76" i="22"/>
  <c r="BX75" i="22"/>
  <c r="BT75" i="22"/>
  <c r="AZ75" i="22"/>
  <c r="AV75" i="22"/>
  <c r="BX74" i="22"/>
  <c r="BT74" i="22"/>
  <c r="AZ74" i="22"/>
  <c r="BA74" i="22" s="1"/>
  <c r="AV74" i="22"/>
  <c r="BX73" i="22"/>
  <c r="BT73" i="22"/>
  <c r="AZ73" i="22"/>
  <c r="AV73" i="22"/>
  <c r="BX72" i="22"/>
  <c r="BT72" i="22"/>
  <c r="AZ72" i="22"/>
  <c r="BA72" i="22" s="1"/>
  <c r="AV72" i="22"/>
  <c r="BX71" i="22"/>
  <c r="BT71" i="22"/>
  <c r="AB70" i="22"/>
  <c r="X70" i="22"/>
  <c r="BX69" i="22"/>
  <c r="BY69" i="22" s="1"/>
  <c r="BT69" i="22"/>
  <c r="AZ69" i="22"/>
  <c r="AV69" i="22"/>
  <c r="AB69" i="22"/>
  <c r="X69" i="22"/>
  <c r="AC69" i="22" s="1"/>
  <c r="BX68" i="22"/>
  <c r="BY68" i="22" s="1"/>
  <c r="BT68" i="22"/>
  <c r="AZ68" i="22"/>
  <c r="AV68" i="22"/>
  <c r="AB68" i="22"/>
  <c r="X68" i="22"/>
  <c r="BX67" i="22"/>
  <c r="BT67" i="22"/>
  <c r="AZ67" i="22"/>
  <c r="AV67" i="22"/>
  <c r="AB67" i="22"/>
  <c r="X67" i="22"/>
  <c r="BX66" i="22"/>
  <c r="BT66" i="22"/>
  <c r="AZ66" i="22"/>
  <c r="AV66" i="22"/>
  <c r="AB66" i="22"/>
  <c r="X66" i="22"/>
  <c r="BX65" i="22"/>
  <c r="BT65" i="22"/>
  <c r="AZ65" i="22"/>
  <c r="AV65" i="22"/>
  <c r="AB65" i="22"/>
  <c r="X65" i="22"/>
  <c r="AC65" i="22" s="1"/>
  <c r="BX64" i="22"/>
  <c r="BT64" i="22"/>
  <c r="AZ64" i="22"/>
  <c r="AV64" i="22"/>
  <c r="AB64" i="22"/>
  <c r="X64" i="22"/>
  <c r="BX63" i="22"/>
  <c r="BT63" i="22"/>
  <c r="AZ63" i="22"/>
  <c r="AV63" i="22"/>
  <c r="BA63" i="22" s="1"/>
  <c r="AB63" i="22"/>
  <c r="X63" i="22"/>
  <c r="AC63" i="22" s="1"/>
  <c r="BX62" i="22"/>
  <c r="BT62" i="22"/>
  <c r="AZ62" i="22"/>
  <c r="AV62" i="22"/>
  <c r="AB62" i="22"/>
  <c r="X62" i="22"/>
  <c r="BX61" i="22"/>
  <c r="BT61" i="22"/>
  <c r="AZ61" i="22"/>
  <c r="AV61" i="22"/>
  <c r="BA61" i="22" s="1"/>
  <c r="BX60" i="22"/>
  <c r="BT60" i="22"/>
  <c r="AZ60" i="22"/>
  <c r="AV60" i="22"/>
  <c r="BA60" i="22" s="1"/>
  <c r="AB60" i="22"/>
  <c r="X60" i="22"/>
  <c r="AC60" i="22" s="1"/>
  <c r="AB59" i="22"/>
  <c r="X59" i="22"/>
  <c r="AC59" i="22" s="1"/>
  <c r="BZ59" i="22" s="1"/>
  <c r="BX58" i="22"/>
  <c r="BT58" i="22"/>
  <c r="AZ58" i="22"/>
  <c r="AV58" i="22"/>
  <c r="BA58" i="22" s="1"/>
  <c r="AB58" i="22"/>
  <c r="X58" i="22"/>
  <c r="AB57" i="22"/>
  <c r="X57" i="22"/>
  <c r="AC57" i="22" s="1"/>
  <c r="BZ57" i="22" s="1"/>
  <c r="BX56" i="22"/>
  <c r="BT56" i="22"/>
  <c r="AZ56" i="22"/>
  <c r="BA56" i="22" s="1"/>
  <c r="AV56" i="22"/>
  <c r="AB56" i="22"/>
  <c r="X56" i="22"/>
  <c r="BX55" i="22"/>
  <c r="BY55" i="22" s="1"/>
  <c r="BT55" i="22"/>
  <c r="AZ55" i="22"/>
  <c r="AV55" i="22"/>
  <c r="AB55" i="22"/>
  <c r="X55" i="22"/>
  <c r="AC55" i="22" s="1"/>
  <c r="BX54" i="22"/>
  <c r="BT54" i="22"/>
  <c r="AZ54" i="22"/>
  <c r="BA54" i="22" s="1"/>
  <c r="AV54" i="22"/>
  <c r="AB54" i="22"/>
  <c r="X54" i="22"/>
  <c r="AB53" i="22"/>
  <c r="X53" i="22"/>
  <c r="BX52" i="22"/>
  <c r="BT52" i="22"/>
  <c r="AZ52" i="22"/>
  <c r="AV52" i="22"/>
  <c r="AB52" i="22"/>
  <c r="X52" i="22"/>
  <c r="AC52" i="22" s="1"/>
  <c r="BX51" i="22"/>
  <c r="BT51" i="22"/>
  <c r="AZ51" i="22"/>
  <c r="AV51" i="22"/>
  <c r="AB51" i="22"/>
  <c r="AC51" i="22" s="1"/>
  <c r="X51" i="22"/>
  <c r="BX50" i="22"/>
  <c r="BT50" i="22"/>
  <c r="AZ50" i="22"/>
  <c r="AV50" i="22"/>
  <c r="AB50" i="22"/>
  <c r="X50" i="22"/>
  <c r="AC50" i="22" s="1"/>
  <c r="BT49" i="22"/>
  <c r="AV49" i="22"/>
  <c r="X49" i="22"/>
  <c r="AC49" i="22" s="1"/>
  <c r="BW48" i="22"/>
  <c r="BW159" i="22" s="1"/>
  <c r="BS48" i="22"/>
  <c r="BS159" i="22" s="1"/>
  <c r="BR48" i="22"/>
  <c r="BQ48" i="22"/>
  <c r="BQ159" i="22" s="1"/>
  <c r="BP48" i="22"/>
  <c r="BP159" i="22" s="1"/>
  <c r="BO48" i="22"/>
  <c r="BN48" i="22"/>
  <c r="BN159" i="22" s="1"/>
  <c r="BM48" i="22"/>
  <c r="BL48" i="22"/>
  <c r="BL159" i="22" s="1"/>
  <c r="BK48" i="22"/>
  <c r="BK159" i="22" s="1"/>
  <c r="BJ48" i="22"/>
  <c r="BI48" i="22"/>
  <c r="BI159" i="22" s="1"/>
  <c r="BH48" i="22"/>
  <c r="BH159" i="22" s="1"/>
  <c r="BG48" i="22"/>
  <c r="BF48" i="22"/>
  <c r="BF159" i="22" s="1"/>
  <c r="BE48" i="22"/>
  <c r="BD48" i="22"/>
  <c r="BD159" i="22" s="1"/>
  <c r="BC48" i="22"/>
  <c r="BC159" i="22" s="1"/>
  <c r="BB48" i="22"/>
  <c r="AY48" i="22"/>
  <c r="AY159" i="22" s="1"/>
  <c r="AU48" i="22"/>
  <c r="AU159" i="22" s="1"/>
  <c r="AT48" i="22"/>
  <c r="AS48" i="22"/>
  <c r="AR48" i="22"/>
  <c r="AQ48" i="22"/>
  <c r="AQ159" i="22" s="1"/>
  <c r="AP48" i="22"/>
  <c r="AP159" i="22" s="1"/>
  <c r="AO48" i="22"/>
  <c r="AN48" i="22"/>
  <c r="AM48" i="22"/>
  <c r="AM159" i="22" s="1"/>
  <c r="AL48" i="22"/>
  <c r="AK48" i="22"/>
  <c r="AJ48" i="22"/>
  <c r="AI48" i="22"/>
  <c r="AI159" i="22" s="1"/>
  <c r="AH48" i="22"/>
  <c r="AH159" i="22" s="1"/>
  <c r="AG48" i="22"/>
  <c r="AF48" i="22"/>
  <c r="AE48" i="22"/>
  <c r="AE159" i="22" s="1"/>
  <c r="AD48" i="22"/>
  <c r="AA48" i="22"/>
  <c r="W48" i="22"/>
  <c r="V48" i="22"/>
  <c r="V159" i="22" s="1"/>
  <c r="U48" i="22"/>
  <c r="U159" i="22" s="1"/>
  <c r="T48" i="22"/>
  <c r="S48" i="22"/>
  <c r="S159" i="22" s="1"/>
  <c r="R48" i="22"/>
  <c r="R159" i="22" s="1"/>
  <c r="Q48" i="22"/>
  <c r="P48" i="22"/>
  <c r="P159" i="22" s="1"/>
  <c r="O48" i="22"/>
  <c r="N48" i="22"/>
  <c r="N159" i="22" s="1"/>
  <c r="M48" i="22"/>
  <c r="M159" i="22" s="1"/>
  <c r="L48" i="22"/>
  <c r="K48" i="22"/>
  <c r="K159" i="22" s="1"/>
  <c r="J48" i="22"/>
  <c r="J159" i="22" s="1"/>
  <c r="I48" i="22"/>
  <c r="H48" i="22"/>
  <c r="H159" i="22" s="1"/>
  <c r="G48" i="22"/>
  <c r="F48" i="22"/>
  <c r="BX47" i="22"/>
  <c r="BT47" i="22"/>
  <c r="AZ47" i="22"/>
  <c r="AV47" i="22"/>
  <c r="AB47" i="22"/>
  <c r="X47" i="22"/>
  <c r="E47" i="22"/>
  <c r="BX46" i="22"/>
  <c r="BT46" i="22"/>
  <c r="AZ46" i="22"/>
  <c r="AV46" i="22"/>
  <c r="AB46" i="22"/>
  <c r="X46" i="22"/>
  <c r="AC46" i="22" s="1"/>
  <c r="E46" i="22"/>
  <c r="BX45" i="22"/>
  <c r="BT45" i="22"/>
  <c r="AZ45" i="22"/>
  <c r="AV45" i="22"/>
  <c r="AB45" i="22"/>
  <c r="X45" i="22"/>
  <c r="AC45" i="22" s="1"/>
  <c r="BX44" i="22"/>
  <c r="BT44" i="22"/>
  <c r="AZ44" i="22"/>
  <c r="AV44" i="22"/>
  <c r="AB44" i="22"/>
  <c r="X44" i="22"/>
  <c r="BX43" i="22"/>
  <c r="BT43" i="22"/>
  <c r="BY43" i="22" s="1"/>
  <c r="AZ43" i="22"/>
  <c r="AV43" i="22"/>
  <c r="AB43" i="22"/>
  <c r="X43" i="22"/>
  <c r="E43" i="22"/>
  <c r="BX42" i="22"/>
  <c r="BT42" i="22"/>
  <c r="AZ42" i="22"/>
  <c r="AV42" i="22"/>
  <c r="AB42" i="22"/>
  <c r="AC42" i="22" s="1"/>
  <c r="X42" i="22"/>
  <c r="E42" i="22"/>
  <c r="BX41" i="22"/>
  <c r="BT41" i="22"/>
  <c r="AZ41" i="22"/>
  <c r="AV41" i="22"/>
  <c r="AB41" i="22"/>
  <c r="X41" i="22"/>
  <c r="E41" i="22"/>
  <c r="BX40" i="22"/>
  <c r="BY40" i="22" s="1"/>
  <c r="BZ40" i="22" s="1"/>
  <c r="BT40" i="22"/>
  <c r="AZ40" i="22"/>
  <c r="BA40" i="22" s="1"/>
  <c r="AV40" i="22"/>
  <c r="E40" i="22"/>
  <c r="BX39" i="22"/>
  <c r="BY39" i="22" s="1"/>
  <c r="BT39" i="22"/>
  <c r="AZ39" i="22"/>
  <c r="AV39" i="22"/>
  <c r="E39" i="22"/>
  <c r="BX38" i="22"/>
  <c r="BY38" i="22" s="1"/>
  <c r="BT38" i="22"/>
  <c r="AZ38" i="22"/>
  <c r="AV38" i="22"/>
  <c r="E38" i="22"/>
  <c r="BX37" i="22"/>
  <c r="BY37" i="22" s="1"/>
  <c r="BT37" i="22"/>
  <c r="AZ37" i="22"/>
  <c r="AV37" i="22"/>
  <c r="E37" i="22"/>
  <c r="BX36" i="22"/>
  <c r="BT36" i="22"/>
  <c r="E36" i="22"/>
  <c r="CA36" i="22" s="1"/>
  <c r="AB35" i="22"/>
  <c r="X35" i="22"/>
  <c r="BX34" i="22"/>
  <c r="BY34" i="22" s="1"/>
  <c r="BT34" i="22"/>
  <c r="AZ34" i="22"/>
  <c r="AV34" i="22"/>
  <c r="AB34" i="22"/>
  <c r="X34" i="22"/>
  <c r="E34" i="22"/>
  <c r="BX33" i="22"/>
  <c r="BT33" i="22"/>
  <c r="AZ33" i="22"/>
  <c r="AV33" i="22"/>
  <c r="AB33" i="22"/>
  <c r="X33" i="22"/>
  <c r="BX32" i="22"/>
  <c r="BT32" i="22"/>
  <c r="AZ32" i="22"/>
  <c r="AV32" i="22"/>
  <c r="AB32" i="22"/>
  <c r="X32" i="22"/>
  <c r="E32" i="22"/>
  <c r="BX31" i="22"/>
  <c r="BT31" i="22"/>
  <c r="AZ31" i="22"/>
  <c r="BA31" i="22" s="1"/>
  <c r="AV31" i="22"/>
  <c r="AC31" i="22"/>
  <c r="AB31" i="22"/>
  <c r="X31" i="22"/>
  <c r="E31" i="22"/>
  <c r="BX30" i="22"/>
  <c r="BT30" i="22"/>
  <c r="AZ30" i="22"/>
  <c r="AV30" i="22"/>
  <c r="AB30" i="22"/>
  <c r="X30" i="22"/>
  <c r="E30" i="22"/>
  <c r="BX29" i="22"/>
  <c r="BT29" i="22"/>
  <c r="AZ29" i="22"/>
  <c r="AV29" i="22"/>
  <c r="AB29" i="22"/>
  <c r="AC29" i="22" s="1"/>
  <c r="X29" i="22"/>
  <c r="BX28" i="22"/>
  <c r="BT28" i="22"/>
  <c r="AZ28" i="22"/>
  <c r="BA28" i="22" s="1"/>
  <c r="AV28" i="22"/>
  <c r="E28" i="22"/>
  <c r="BX27" i="22"/>
  <c r="BY27" i="22" s="1"/>
  <c r="BT27" i="22"/>
  <c r="AZ27" i="22"/>
  <c r="AV27" i="22"/>
  <c r="AB27" i="22"/>
  <c r="X27" i="22"/>
  <c r="BX26" i="22"/>
  <c r="BY26" i="22" s="1"/>
  <c r="BT26" i="22"/>
  <c r="AZ26" i="22"/>
  <c r="AV26" i="22"/>
  <c r="AB26" i="22"/>
  <c r="X26" i="22"/>
  <c r="BX25" i="22"/>
  <c r="BT25" i="22"/>
  <c r="BY25" i="22" s="1"/>
  <c r="AZ25" i="22"/>
  <c r="BA25" i="22" s="1"/>
  <c r="AV25" i="22"/>
  <c r="AB25" i="22"/>
  <c r="X25" i="22"/>
  <c r="E25" i="22"/>
  <c r="BY24" i="22"/>
  <c r="BX24" i="22"/>
  <c r="BT24" i="22"/>
  <c r="BA24" i="22"/>
  <c r="AZ24" i="22"/>
  <c r="AV24" i="22"/>
  <c r="AB24" i="22"/>
  <c r="X24" i="22"/>
  <c r="AB23" i="22"/>
  <c r="X23" i="22"/>
  <c r="BX22" i="22"/>
  <c r="BT22" i="22"/>
  <c r="BY22" i="22" s="1"/>
  <c r="AZ22" i="22"/>
  <c r="AV22" i="22"/>
  <c r="AB22" i="22"/>
  <c r="X22" i="22"/>
  <c r="AC22" i="22" s="1"/>
  <c r="E22" i="22"/>
  <c r="BX21" i="22"/>
  <c r="BT21" i="22"/>
  <c r="AZ21" i="22"/>
  <c r="BA21" i="22" s="1"/>
  <c r="AV21" i="22"/>
  <c r="AB21" i="22"/>
  <c r="X21" i="22"/>
  <c r="AB20" i="22"/>
  <c r="X20" i="22"/>
  <c r="BX19" i="22"/>
  <c r="BT19" i="22"/>
  <c r="AZ19" i="22"/>
  <c r="BA19" i="22" s="1"/>
  <c r="AV19" i="22"/>
  <c r="AB19" i="22"/>
  <c r="X19" i="22"/>
  <c r="E19" i="22"/>
  <c r="BX18" i="22"/>
  <c r="BT18" i="22"/>
  <c r="AZ18" i="22"/>
  <c r="AV18" i="22"/>
  <c r="BA18" i="22" s="1"/>
  <c r="CA18" i="22" s="1"/>
  <c r="AB18" i="22"/>
  <c r="X18" i="22"/>
  <c r="AC18" i="22" s="1"/>
  <c r="BX17" i="22"/>
  <c r="BY17" i="22" s="1"/>
  <c r="BT17" i="22"/>
  <c r="AZ17" i="22"/>
  <c r="BA17" i="22" s="1"/>
  <c r="AV17" i="22"/>
  <c r="AB17" i="22"/>
  <c r="X17" i="22"/>
  <c r="AC17" i="22" s="1"/>
  <c r="E17" i="22"/>
  <c r="BX16" i="22"/>
  <c r="BY16" i="22" s="1"/>
  <c r="BT16" i="22"/>
  <c r="AZ16" i="22"/>
  <c r="AV16" i="22"/>
  <c r="AB16" i="22"/>
  <c r="X16" i="22"/>
  <c r="BX15" i="22"/>
  <c r="BY15" i="22" s="1"/>
  <c r="BT15" i="22"/>
  <c r="AZ15" i="22"/>
  <c r="BA15" i="22" s="1"/>
  <c r="AV15" i="22"/>
  <c r="AB15" i="22"/>
  <c r="X15" i="22"/>
  <c r="AC15" i="22" s="1"/>
  <c r="E15" i="22"/>
  <c r="AB14" i="22"/>
  <c r="X14" i="22"/>
  <c r="AC14" i="22" s="1"/>
  <c r="CA14" i="22" s="1"/>
  <c r="BX13" i="22"/>
  <c r="BT13" i="22"/>
  <c r="BY13" i="22" s="1"/>
  <c r="AZ13" i="22"/>
  <c r="AV13" i="22"/>
  <c r="AB13" i="22"/>
  <c r="X13" i="22"/>
  <c r="E13" i="22"/>
  <c r="BX12" i="22"/>
  <c r="BT12" i="22"/>
  <c r="AZ12" i="22"/>
  <c r="BA12" i="22" s="1"/>
  <c r="AV12" i="22"/>
  <c r="AB12" i="22"/>
  <c r="X12" i="22"/>
  <c r="BX11" i="22"/>
  <c r="BT11" i="22"/>
  <c r="AZ11" i="22"/>
  <c r="AV11" i="22"/>
  <c r="AB11" i="22"/>
  <c r="X11" i="22"/>
  <c r="BT10" i="22"/>
  <c r="BY10" i="22" s="1"/>
  <c r="AV10" i="22"/>
  <c r="BA10" i="22" s="1"/>
  <c r="CA10" i="22" s="1"/>
  <c r="X10" i="22"/>
  <c r="AC10" i="22" s="1"/>
  <c r="BT9" i="22"/>
  <c r="AV9" i="22"/>
  <c r="BA9" i="22" s="1"/>
  <c r="X9" i="22"/>
  <c r="AC9" i="22" s="1"/>
  <c r="BW8" i="22"/>
  <c r="BW158" i="22" s="1"/>
  <c r="BS8" i="22"/>
  <c r="BR8" i="22"/>
  <c r="BR158" i="22" s="1"/>
  <c r="BQ8" i="22"/>
  <c r="BP8" i="22"/>
  <c r="BP158" i="22" s="1"/>
  <c r="BO8" i="22"/>
  <c r="BO158" i="22" s="1"/>
  <c r="BN8" i="22"/>
  <c r="BM8" i="22"/>
  <c r="BM158" i="22" s="1"/>
  <c r="BL8" i="22"/>
  <c r="BL158" i="22" s="1"/>
  <c r="BK8" i="22"/>
  <c r="BJ8" i="22"/>
  <c r="BJ158" i="22" s="1"/>
  <c r="BI8" i="22"/>
  <c r="BH8" i="22"/>
  <c r="BH158" i="22" s="1"/>
  <c r="BG8" i="22"/>
  <c r="BG158" i="22" s="1"/>
  <c r="BF8" i="22"/>
  <c r="BE8" i="22"/>
  <c r="BE158" i="22" s="1"/>
  <c r="BD8" i="22"/>
  <c r="BD158" i="22" s="1"/>
  <c r="BC8" i="22"/>
  <c r="BB8" i="22"/>
  <c r="BB158" i="22" s="1"/>
  <c r="AY8" i="22"/>
  <c r="AY7" i="22" s="1"/>
  <c r="AY160" i="22" s="1"/>
  <c r="AU8" i="22"/>
  <c r="AU7" i="22" s="1"/>
  <c r="AU160" i="22" s="1"/>
  <c r="AT8" i="22"/>
  <c r="AT158" i="22" s="1"/>
  <c r="AS8" i="22"/>
  <c r="AR8" i="22"/>
  <c r="AR158" i="22" s="1"/>
  <c r="AQ8" i="22"/>
  <c r="AQ158" i="22" s="1"/>
  <c r="AP8" i="22"/>
  <c r="AO8" i="22"/>
  <c r="AO158" i="22" s="1"/>
  <c r="AN8" i="22"/>
  <c r="AM8" i="22"/>
  <c r="AM7" i="22" s="1"/>
  <c r="AM160" i="22" s="1"/>
  <c r="AL8" i="22"/>
  <c r="AL158" i="22" s="1"/>
  <c r="AK8" i="22"/>
  <c r="AJ8" i="22"/>
  <c r="AJ158" i="22" s="1"/>
  <c r="AI8" i="22"/>
  <c r="AI158" i="22" s="1"/>
  <c r="AH8" i="22"/>
  <c r="AG8" i="22"/>
  <c r="AG158" i="22" s="1"/>
  <c r="AF8" i="22"/>
  <c r="AE8" i="22"/>
  <c r="AE7" i="22" s="1"/>
  <c r="AE160" i="22" s="1"/>
  <c r="AD8" i="22"/>
  <c r="AD158" i="22" s="1"/>
  <c r="AA8" i="22"/>
  <c r="W8" i="22"/>
  <c r="W158" i="22" s="1"/>
  <c r="V8" i="22"/>
  <c r="V158" i="22" s="1"/>
  <c r="U8" i="22"/>
  <c r="U7" i="22" s="1"/>
  <c r="T8" i="22"/>
  <c r="T158" i="22" s="1"/>
  <c r="S8" i="22"/>
  <c r="R8" i="22"/>
  <c r="R158" i="22" s="1"/>
  <c r="Q8" i="22"/>
  <c r="Q158" i="22" s="1"/>
  <c r="P8" i="22"/>
  <c r="O8" i="22"/>
  <c r="O158" i="22" s="1"/>
  <c r="N8" i="22"/>
  <c r="N158" i="22" s="1"/>
  <c r="M8" i="22"/>
  <c r="M7" i="22" s="1"/>
  <c r="L8" i="22"/>
  <c r="L158" i="22" s="1"/>
  <c r="K8" i="22"/>
  <c r="J8" i="22"/>
  <c r="J158" i="22" s="1"/>
  <c r="I8" i="22"/>
  <c r="I158" i="22" s="1"/>
  <c r="H8" i="22"/>
  <c r="G8" i="22"/>
  <c r="G158" i="22" s="1"/>
  <c r="F8" i="22"/>
  <c r="F158" i="22" s="1"/>
  <c r="D8" i="22"/>
  <c r="D158" i="22" s="1"/>
  <c r="BE7" i="22"/>
  <c r="AO7" i="22"/>
  <c r="AJ7" i="22"/>
  <c r="W7" i="22"/>
  <c r="K7" i="17"/>
  <c r="K8" i="17"/>
  <c r="K9" i="17"/>
  <c r="K10" i="17"/>
  <c r="K11" i="17"/>
  <c r="K13" i="17"/>
  <c r="K14" i="17"/>
  <c r="K15" i="17"/>
  <c r="K16" i="17"/>
  <c r="K17" i="17"/>
  <c r="K20" i="17"/>
  <c r="K21" i="17"/>
  <c r="K22" i="17"/>
  <c r="K23" i="17"/>
  <c r="K24" i="17"/>
  <c r="K25" i="17"/>
  <c r="K26" i="17"/>
  <c r="K27" i="17"/>
  <c r="K29" i="17"/>
  <c r="K30" i="17"/>
  <c r="K31" i="17"/>
  <c r="K32" i="17"/>
  <c r="K33" i="17"/>
  <c r="K34" i="17"/>
  <c r="K35" i="17"/>
  <c r="K36" i="17"/>
  <c r="K37" i="17"/>
  <c r="K38" i="17"/>
  <c r="K39" i="17"/>
  <c r="K40" i="17"/>
  <c r="K41" i="17"/>
  <c r="K42" i="17"/>
  <c r="K43" i="17"/>
  <c r="K44" i="17"/>
  <c r="K45" i="17"/>
  <c r="K46" i="17"/>
  <c r="K47" i="17"/>
  <c r="K48" i="17"/>
  <c r="K49" i="17"/>
  <c r="K50" i="17"/>
  <c r="K51" i="17"/>
  <c r="K52" i="17"/>
  <c r="K53" i="17"/>
  <c r="K54" i="17"/>
  <c r="K57" i="17"/>
  <c r="K58" i="17"/>
  <c r="K59" i="17"/>
  <c r="K60" i="17"/>
  <c r="K61" i="17"/>
  <c r="K62" i="17"/>
  <c r="K63" i="17"/>
  <c r="K64" i="17"/>
  <c r="K67" i="17"/>
  <c r="K68" i="17"/>
  <c r="K69" i="17"/>
  <c r="K70" i="17"/>
  <c r="K71" i="17"/>
  <c r="K72" i="17"/>
  <c r="K73" i="17"/>
  <c r="K74" i="17"/>
  <c r="F159" i="22" l="1"/>
  <c r="F7" i="22"/>
  <c r="AT159" i="22"/>
  <c r="BO7" i="22"/>
  <c r="BA13" i="22"/>
  <c r="AC24" i="22"/>
  <c r="CA24" i="22" s="1"/>
  <c r="BY28" i="22"/>
  <c r="BZ28" i="22" s="1"/>
  <c r="BA38" i="22"/>
  <c r="CA38" i="22" s="1"/>
  <c r="BA42" i="22"/>
  <c r="BY71" i="22"/>
  <c r="BZ71" i="22" s="1"/>
  <c r="BY73" i="22"/>
  <c r="BG79" i="22"/>
  <c r="BO79" i="22"/>
  <c r="BA82" i="22"/>
  <c r="BA86" i="22"/>
  <c r="BY92" i="22"/>
  <c r="BZ92" i="22" s="1"/>
  <c r="BY94" i="22"/>
  <c r="BA109" i="22"/>
  <c r="CA109" i="22" s="1"/>
  <c r="AC133" i="22"/>
  <c r="BZ133" i="22" s="1"/>
  <c r="BY149" i="22"/>
  <c r="BA156" i="22"/>
  <c r="BY157" i="22"/>
  <c r="BG159" i="22"/>
  <c r="O7" i="22"/>
  <c r="M160" i="22"/>
  <c r="U160" i="22"/>
  <c r="AH158" i="22"/>
  <c r="AP158" i="22"/>
  <c r="AC11" i="22"/>
  <c r="BZ17" i="22"/>
  <c r="AC19" i="22"/>
  <c r="CA19" i="22" s="1"/>
  <c r="AC21" i="22"/>
  <c r="AC25" i="22"/>
  <c r="BZ25" i="22" s="1"/>
  <c r="BA26" i="22"/>
  <c r="BA33" i="22"/>
  <c r="BA37" i="22"/>
  <c r="CA37" i="22" s="1"/>
  <c r="BY42" i="22"/>
  <c r="BZ42" i="22" s="1"/>
  <c r="BA47" i="22"/>
  <c r="CA47" i="22" s="1"/>
  <c r="BA51" i="22"/>
  <c r="BZ51" i="22" s="1"/>
  <c r="BY52" i="22"/>
  <c r="BY54" i="22"/>
  <c r="BZ54" i="22" s="1"/>
  <c r="BY62" i="22"/>
  <c r="AC64" i="22"/>
  <c r="BY66" i="22"/>
  <c r="AC76" i="22"/>
  <c r="BY78" i="22"/>
  <c r="BY83" i="22"/>
  <c r="BA100" i="22"/>
  <c r="AC104" i="22"/>
  <c r="CA104" i="22" s="1"/>
  <c r="BA107" i="22"/>
  <c r="BA114" i="22"/>
  <c r="CA114" i="22" s="1"/>
  <c r="AC119" i="22"/>
  <c r="BZ125" i="22"/>
  <c r="BA146" i="22"/>
  <c r="BZ22" i="22"/>
  <c r="AD159" i="22"/>
  <c r="CA15" i="22"/>
  <c r="T159" i="22"/>
  <c r="AO159" i="22"/>
  <c r="BJ159" i="22"/>
  <c r="E80" i="22"/>
  <c r="AC123" i="22"/>
  <c r="BZ123" i="22" s="1"/>
  <c r="AC126" i="22"/>
  <c r="AC132" i="22"/>
  <c r="BY136" i="22"/>
  <c r="BY148" i="22"/>
  <c r="BZ148" i="22" s="1"/>
  <c r="CA21" i="22"/>
  <c r="AL159" i="22"/>
  <c r="BO159" i="22"/>
  <c r="L159" i="22"/>
  <c r="AG159" i="22"/>
  <c r="BB159" i="22"/>
  <c r="BR159" i="22"/>
  <c r="BA22" i="22"/>
  <c r="BY33" i="22"/>
  <c r="AC44" i="22"/>
  <c r="BA45" i="22"/>
  <c r="CA45" i="22" s="1"/>
  <c r="BY47" i="22"/>
  <c r="BZ47" i="22" s="1"/>
  <c r="BY51" i="22"/>
  <c r="AB48" i="22"/>
  <c r="BY65" i="22"/>
  <c r="AC67" i="22"/>
  <c r="L79" i="22"/>
  <c r="AG79" i="22"/>
  <c r="AO79" i="22"/>
  <c r="AO160" i="22" s="1"/>
  <c r="BY86" i="22"/>
  <c r="BZ86" i="22" s="1"/>
  <c r="AC90" i="22"/>
  <c r="AC103" i="22"/>
  <c r="CA103" i="22" s="1"/>
  <c r="AC131" i="22"/>
  <c r="BA132" i="22"/>
  <c r="BA134" i="22"/>
  <c r="AC142" i="22"/>
  <c r="AC144" i="22"/>
  <c r="BZ144" i="22" s="1"/>
  <c r="AC149" i="22"/>
  <c r="BZ149" i="22" s="1"/>
  <c r="BA150" i="22"/>
  <c r="AC157" i="22"/>
  <c r="BY45" i="22"/>
  <c r="G159" i="22"/>
  <c r="O159" i="22"/>
  <c r="W159" i="22"/>
  <c r="AJ159" i="22"/>
  <c r="AR159" i="22"/>
  <c r="BE159" i="22"/>
  <c r="BM159" i="22"/>
  <c r="AC54" i="22"/>
  <c r="AC82" i="22"/>
  <c r="BY91" i="22"/>
  <c r="AC97" i="22"/>
  <c r="CA97" i="22" s="1"/>
  <c r="BY99" i="22"/>
  <c r="AC102" i="22"/>
  <c r="CA102" i="22" s="1"/>
  <c r="BY104" i="22"/>
  <c r="AC109" i="22"/>
  <c r="AC110" i="22"/>
  <c r="CA110" i="22" s="1"/>
  <c r="AC130" i="22"/>
  <c r="BA131" i="22"/>
  <c r="AC136" i="22"/>
  <c r="BZ136" i="22" s="1"/>
  <c r="BY140" i="22"/>
  <c r="AC145" i="22"/>
  <c r="BZ145" i="22" s="1"/>
  <c r="BA147" i="22"/>
  <c r="BA149" i="22"/>
  <c r="BY150" i="22"/>
  <c r="AC153" i="22"/>
  <c r="BA154" i="22"/>
  <c r="AC156" i="22"/>
  <c r="BA157" i="22"/>
  <c r="BZ157" i="22" s="1"/>
  <c r="CA25" i="22"/>
  <c r="AT7" i="22"/>
  <c r="BA29" i="22"/>
  <c r="CA29" i="22" s="1"/>
  <c r="BY32" i="22"/>
  <c r="BY11" i="22"/>
  <c r="AC13" i="22"/>
  <c r="AC16" i="22"/>
  <c r="BY18" i="22"/>
  <c r="BZ18" i="22" s="1"/>
  <c r="AC23" i="22"/>
  <c r="CA23" i="22" s="1"/>
  <c r="BY30" i="22"/>
  <c r="AC33" i="22"/>
  <c r="CA33" i="22" s="1"/>
  <c r="AC41" i="22"/>
  <c r="CA42" i="22"/>
  <c r="AC47" i="22"/>
  <c r="BY56" i="22"/>
  <c r="BY58" i="22"/>
  <c r="G79" i="22"/>
  <c r="O79" i="22"/>
  <c r="W79" i="22"/>
  <c r="W160" i="22" s="1"/>
  <c r="BA87" i="22"/>
  <c r="AC107" i="22"/>
  <c r="BA125" i="22"/>
  <c r="BA139" i="22"/>
  <c r="M7" i="23"/>
  <c r="L121" i="23"/>
  <c r="N159" i="23"/>
  <c r="N79" i="23"/>
  <c r="O121" i="23"/>
  <c r="H7" i="23"/>
  <c r="I48" i="23"/>
  <c r="G79" i="23"/>
  <c r="I79" i="23" s="1"/>
  <c r="I121" i="23"/>
  <c r="K159" i="23"/>
  <c r="K79" i="23"/>
  <c r="N158" i="23"/>
  <c r="O80" i="23"/>
  <c r="H160" i="23"/>
  <c r="H159" i="23"/>
  <c r="I80" i="23"/>
  <c r="J158" i="23"/>
  <c r="K7" i="23"/>
  <c r="L48" i="23"/>
  <c r="M158" i="23"/>
  <c r="M79" i="23"/>
  <c r="M159" i="23"/>
  <c r="O48" i="23"/>
  <c r="L80" i="23"/>
  <c r="N7" i="23"/>
  <c r="O7" i="23" s="1"/>
  <c r="O8" i="23"/>
  <c r="L8" i="23"/>
  <c r="J159" i="23"/>
  <c r="G159" i="23"/>
  <c r="K158" i="23"/>
  <c r="J79" i="23"/>
  <c r="J7" i="23"/>
  <c r="G158" i="23"/>
  <c r="H158" i="23"/>
  <c r="I8" i="23"/>
  <c r="G7" i="23"/>
  <c r="R80" i="23"/>
  <c r="R8" i="23"/>
  <c r="P7" i="23"/>
  <c r="Q159" i="23"/>
  <c r="P159" i="23"/>
  <c r="Q79" i="23"/>
  <c r="CA22" i="22"/>
  <c r="AB8" i="22"/>
  <c r="BZ94" i="22"/>
  <c r="CA101" i="22"/>
  <c r="AH79" i="22"/>
  <c r="AP79" i="22"/>
  <c r="J7" i="22"/>
  <c r="J160" i="22" s="1"/>
  <c r="BZ24" i="22"/>
  <c r="BJ7" i="22"/>
  <c r="R7" i="22"/>
  <c r="AR7" i="22"/>
  <c r="AR160" i="22" s="1"/>
  <c r="BL7" i="22"/>
  <c r="BL160" i="22" s="1"/>
  <c r="H158" i="22"/>
  <c r="P158" i="22"/>
  <c r="AA158" i="22"/>
  <c r="AK158" i="22"/>
  <c r="AS158" i="22"/>
  <c r="BX8" i="22"/>
  <c r="E8" i="22"/>
  <c r="AC20" i="22"/>
  <c r="AC30" i="22"/>
  <c r="CA30" i="22" s="1"/>
  <c r="AC32" i="22"/>
  <c r="AC34" i="22"/>
  <c r="CA34" i="22" s="1"/>
  <c r="BA41" i="22"/>
  <c r="BY46" i="22"/>
  <c r="BA52" i="22"/>
  <c r="BA64" i="22"/>
  <c r="BA69" i="22"/>
  <c r="BA75" i="22"/>
  <c r="BY82" i="22"/>
  <c r="BZ82" i="22" s="1"/>
  <c r="BY115" i="22"/>
  <c r="AC117" i="22"/>
  <c r="CA119" i="22"/>
  <c r="BT121" i="22"/>
  <c r="BY123" i="22"/>
  <c r="BY127" i="22"/>
  <c r="BY134" i="22"/>
  <c r="BY135" i="22"/>
  <c r="BZ135" i="22" s="1"/>
  <c r="BY146" i="22"/>
  <c r="BZ146" i="22" s="1"/>
  <c r="T7" i="22"/>
  <c r="T160" i="22" s="1"/>
  <c r="AT160" i="22"/>
  <c r="BM7" i="22"/>
  <c r="BF158" i="22"/>
  <c r="BN158" i="22"/>
  <c r="BY36" i="22"/>
  <c r="BZ36" i="22" s="1"/>
  <c r="BA39" i="22"/>
  <c r="CA39" i="22" s="1"/>
  <c r="BY41" i="22"/>
  <c r="BZ41" i="22" s="1"/>
  <c r="BA43" i="22"/>
  <c r="BY44" i="22"/>
  <c r="BZ44" i="22" s="1"/>
  <c r="AZ48" i="22"/>
  <c r="BA55" i="22"/>
  <c r="BZ55" i="22" s="1"/>
  <c r="AC58" i="22"/>
  <c r="BY60" i="22"/>
  <c r="BZ60" i="22" s="1"/>
  <c r="BA62" i="22"/>
  <c r="BY64" i="22"/>
  <c r="BZ64" i="22" s="1"/>
  <c r="AC66" i="22"/>
  <c r="BA68" i="22"/>
  <c r="BZ68" i="22" s="1"/>
  <c r="AC78" i="22"/>
  <c r="BE79" i="22"/>
  <c r="BE160" i="22" s="1"/>
  <c r="BM79" i="22"/>
  <c r="BA88" i="22"/>
  <c r="CA88" i="22" s="1"/>
  <c r="AC93" i="22"/>
  <c r="CA93" i="22" s="1"/>
  <c r="AC95" i="22"/>
  <c r="CA95" i="22" s="1"/>
  <c r="AC100" i="22"/>
  <c r="BA105" i="22"/>
  <c r="BY113" i="22"/>
  <c r="BY114" i="22"/>
  <c r="BZ114" i="22" s="1"/>
  <c r="AC116" i="22"/>
  <c r="BA117" i="22"/>
  <c r="BZ117" i="22" s="1"/>
  <c r="H79" i="22"/>
  <c r="P79" i="22"/>
  <c r="X121" i="22"/>
  <c r="BY122" i="22"/>
  <c r="AC137" i="22"/>
  <c r="BY138" i="22"/>
  <c r="BZ138" i="22" s="1"/>
  <c r="BA140" i="22"/>
  <c r="BY141" i="22"/>
  <c r="BZ141" i="22" s="1"/>
  <c r="AC143" i="22"/>
  <c r="BZ143" i="22" s="1"/>
  <c r="CA28" i="22"/>
  <c r="BY121" i="22"/>
  <c r="BZ156" i="22"/>
  <c r="K6" i="17"/>
  <c r="AD7" i="22"/>
  <c r="AD160" i="22" s="1"/>
  <c r="BB7" i="22"/>
  <c r="BB160" i="22" s="1"/>
  <c r="BR7" i="22"/>
  <c r="BR160" i="22" s="1"/>
  <c r="K158" i="22"/>
  <c r="S158" i="22"/>
  <c r="AF158" i="22"/>
  <c r="AN158" i="22"/>
  <c r="AV8" i="22"/>
  <c r="BT8" i="22"/>
  <c r="AZ8" i="22"/>
  <c r="BY12" i="22"/>
  <c r="BA16" i="22"/>
  <c r="CA16" i="22" s="1"/>
  <c r="AC27" i="22"/>
  <c r="BA30" i="22"/>
  <c r="BA32" i="22"/>
  <c r="BA34" i="22"/>
  <c r="AA159" i="22"/>
  <c r="AK159" i="22"/>
  <c r="AS159" i="22"/>
  <c r="AV48" i="22"/>
  <c r="AV159" i="22" s="1"/>
  <c r="BY50" i="22"/>
  <c r="BA67" i="22"/>
  <c r="AC83" i="22"/>
  <c r="BA85" i="22"/>
  <c r="CA85" i="22" s="1"/>
  <c r="BY97" i="22"/>
  <c r="BY102" i="22"/>
  <c r="BZ107" i="22"/>
  <c r="BY110" i="22"/>
  <c r="BZ110" i="22" s="1"/>
  <c r="BY119" i="22"/>
  <c r="AC122" i="22"/>
  <c r="BZ122" i="22" s="1"/>
  <c r="BA124" i="22"/>
  <c r="AC127" i="22"/>
  <c r="BA129" i="22"/>
  <c r="AC134" i="22"/>
  <c r="BA137" i="22"/>
  <c r="BZ137" i="22" s="1"/>
  <c r="BZ152" i="22"/>
  <c r="BZ37" i="22"/>
  <c r="BZ72" i="22"/>
  <c r="BZ155" i="22"/>
  <c r="G7" i="22"/>
  <c r="AG7" i="22"/>
  <c r="BD7" i="22"/>
  <c r="BD160" i="22" s="1"/>
  <c r="BW7" i="22"/>
  <c r="BW160" i="22" s="1"/>
  <c r="AY158" i="22"/>
  <c r="BI158" i="22"/>
  <c r="BQ158" i="22"/>
  <c r="CA31" i="22"/>
  <c r="I159" i="22"/>
  <c r="Q159" i="22"/>
  <c r="BT48" i="22"/>
  <c r="BT159" i="22" s="1"/>
  <c r="AC53" i="22"/>
  <c r="BZ53" i="22" s="1"/>
  <c r="BY61" i="22"/>
  <c r="BX48" i="22"/>
  <c r="BA66" i="22"/>
  <c r="BY67" i="22"/>
  <c r="BZ67" i="22" s="1"/>
  <c r="AC70" i="22"/>
  <c r="BZ70" i="22" s="1"/>
  <c r="BY72" i="22"/>
  <c r="BA77" i="22"/>
  <c r="BA78" i="22"/>
  <c r="BZ78" i="22" s="1"/>
  <c r="AV80" i="22"/>
  <c r="BA80" i="22" s="1"/>
  <c r="AC112" i="22"/>
  <c r="CA112" i="22" s="1"/>
  <c r="BA116" i="22"/>
  <c r="BZ116" i="22" s="1"/>
  <c r="BY117" i="22"/>
  <c r="BY118" i="22"/>
  <c r="BZ147" i="22"/>
  <c r="BA151" i="22"/>
  <c r="P158" i="23"/>
  <c r="AV121" i="22"/>
  <c r="BA128" i="22"/>
  <c r="BZ128" i="22" s="1"/>
  <c r="BY131" i="22"/>
  <c r="BZ131" i="22" s="1"/>
  <c r="BY132" i="22"/>
  <c r="BA142" i="22"/>
  <c r="Q158" i="23"/>
  <c r="P79" i="23"/>
  <c r="CA40" i="22"/>
  <c r="BZ66" i="22"/>
  <c r="CA87" i="22"/>
  <c r="CA99" i="22"/>
  <c r="BZ101" i="22"/>
  <c r="L7" i="22"/>
  <c r="L160" i="22" s="1"/>
  <c r="AL7" i="22"/>
  <c r="AL160" i="22" s="1"/>
  <c r="BG7" i="22"/>
  <c r="BG160" i="22" s="1"/>
  <c r="BC158" i="22"/>
  <c r="BK158" i="22"/>
  <c r="BS158" i="22"/>
  <c r="AC12" i="22"/>
  <c r="CA12" i="22" s="1"/>
  <c r="BY19" i="22"/>
  <c r="BZ19" i="22" s="1"/>
  <c r="BY21" i="22"/>
  <c r="BZ21" i="22" s="1"/>
  <c r="AC26" i="22"/>
  <c r="BZ26" i="22" s="1"/>
  <c r="BA27" i="22"/>
  <c r="BY29" i="22"/>
  <c r="BZ29" i="22" s="1"/>
  <c r="BY31" i="22"/>
  <c r="BZ31" i="22" s="1"/>
  <c r="AC35" i="22"/>
  <c r="CA35" i="22" s="1"/>
  <c r="AC43" i="22"/>
  <c r="BA44" i="22"/>
  <c r="BA46" i="22"/>
  <c r="CA46" i="22" s="1"/>
  <c r="AF159" i="22"/>
  <c r="AN159" i="22"/>
  <c r="AC56" i="22"/>
  <c r="AC62" i="22"/>
  <c r="BA65" i="22"/>
  <c r="BZ65" i="22" s="1"/>
  <c r="AC68" i="22"/>
  <c r="BA73" i="22"/>
  <c r="BZ73" i="22" s="1"/>
  <c r="BY74" i="22"/>
  <c r="BZ74" i="22" s="1"/>
  <c r="BA76" i="22"/>
  <c r="BZ76" i="22" s="1"/>
  <c r="AZ80" i="22"/>
  <c r="AC89" i="22"/>
  <c r="CA89" i="22" s="1"/>
  <c r="BY93" i="22"/>
  <c r="BY95" i="22"/>
  <c r="BA98" i="22"/>
  <c r="CA98" i="22" s="1"/>
  <c r="BY100" i="22"/>
  <c r="BZ100" i="22" s="1"/>
  <c r="AC105" i="22"/>
  <c r="CA105" i="22" s="1"/>
  <c r="BA113" i="22"/>
  <c r="CA113" i="22" s="1"/>
  <c r="BY120" i="22"/>
  <c r="BZ120" i="22" s="1"/>
  <c r="AZ121" i="22"/>
  <c r="AZ159" i="22" s="1"/>
  <c r="BA159" i="22" s="1"/>
  <c r="BY124" i="22"/>
  <c r="BA126" i="22"/>
  <c r="BZ126" i="22" s="1"/>
  <c r="BA127" i="22"/>
  <c r="BY151" i="22"/>
  <c r="BY153" i="22"/>
  <c r="BZ153" i="22" s="1"/>
  <c r="Q7" i="23"/>
  <c r="R121" i="23"/>
  <c r="R48" i="23"/>
  <c r="CA13" i="22"/>
  <c r="CA9" i="22"/>
  <c r="AZ158" i="22"/>
  <c r="AZ7" i="22"/>
  <c r="BA8" i="22"/>
  <c r="BZ12" i="22"/>
  <c r="CA17" i="22"/>
  <c r="BZ52" i="22"/>
  <c r="BZ56" i="22"/>
  <c r="BZ43" i="22"/>
  <c r="BZ13" i="22"/>
  <c r="BZ39" i="22"/>
  <c r="BZ61" i="22"/>
  <c r="BX159" i="22"/>
  <c r="BY48" i="22"/>
  <c r="BZ10" i="22"/>
  <c r="CA44" i="22"/>
  <c r="BZ15" i="22"/>
  <c r="CA26" i="22"/>
  <c r="BZ58" i="22"/>
  <c r="BZ20" i="22"/>
  <c r="CA20" i="22"/>
  <c r="CA41" i="22"/>
  <c r="CA86" i="22"/>
  <c r="CA91" i="22"/>
  <c r="BZ91" i="22"/>
  <c r="BY8" i="22"/>
  <c r="BY9" i="22"/>
  <c r="BZ9" i="22" s="1"/>
  <c r="BA11" i="22"/>
  <c r="CA11" i="22" s="1"/>
  <c r="BZ14" i="22"/>
  <c r="BA49" i="22"/>
  <c r="BZ49" i="22" s="1"/>
  <c r="BA50" i="22"/>
  <c r="BY63" i="22"/>
  <c r="BZ63" i="22" s="1"/>
  <c r="BZ69" i="22"/>
  <c r="BY88" i="22"/>
  <c r="BZ88" i="22" s="1"/>
  <c r="BA90" i="22"/>
  <c r="CA90" i="22" s="1"/>
  <c r="BZ99" i="22"/>
  <c r="BZ119" i="22"/>
  <c r="BZ87" i="22"/>
  <c r="F160" i="22"/>
  <c r="N7" i="22"/>
  <c r="N160" i="22" s="1"/>
  <c r="V7" i="22"/>
  <c r="V160" i="22" s="1"/>
  <c r="AF7" i="22"/>
  <c r="AF160" i="22" s="1"/>
  <c r="AN7" i="22"/>
  <c r="AN160" i="22" s="1"/>
  <c r="BF7" i="22"/>
  <c r="BF160" i="22" s="1"/>
  <c r="BN7" i="22"/>
  <c r="BN160" i="22" s="1"/>
  <c r="BX7" i="22"/>
  <c r="X8" i="22"/>
  <c r="BY75" i="22"/>
  <c r="BZ77" i="22"/>
  <c r="BA81" i="22"/>
  <c r="CA81" i="22" s="1"/>
  <c r="BA84" i="22"/>
  <c r="CA84" i="22" s="1"/>
  <c r="BZ112" i="22"/>
  <c r="AC118" i="22"/>
  <c r="BZ118" i="22" s="1"/>
  <c r="BZ140" i="22"/>
  <c r="BZ154" i="22"/>
  <c r="BZ98" i="22"/>
  <c r="H7" i="22"/>
  <c r="AP7" i="22"/>
  <c r="AP160" i="22" s="1"/>
  <c r="BH7" i="22"/>
  <c r="BH160" i="22" s="1"/>
  <c r="CA82" i="22"/>
  <c r="BY90" i="22"/>
  <c r="AC111" i="22"/>
  <c r="BZ111" i="22" s="1"/>
  <c r="AC113" i="22"/>
  <c r="AC115" i="22"/>
  <c r="BZ124" i="22"/>
  <c r="BZ130" i="22"/>
  <c r="AV79" i="22"/>
  <c r="CA117" i="22"/>
  <c r="P7" i="22"/>
  <c r="AH7" i="22"/>
  <c r="AH160" i="22" s="1"/>
  <c r="BP7" i="22"/>
  <c r="BP160" i="22" s="1"/>
  <c r="I7" i="22"/>
  <c r="I160" i="22" s="1"/>
  <c r="Q7" i="22"/>
  <c r="Q160" i="22" s="1"/>
  <c r="AA7" i="22"/>
  <c r="AA160" i="22" s="1"/>
  <c r="AI7" i="22"/>
  <c r="AI160" i="22" s="1"/>
  <c r="AQ7" i="22"/>
  <c r="AQ160" i="22" s="1"/>
  <c r="BI7" i="22"/>
  <c r="BI160" i="22" s="1"/>
  <c r="BQ7" i="22"/>
  <c r="BQ160" i="22" s="1"/>
  <c r="X48" i="22"/>
  <c r="BX80" i="22"/>
  <c r="BA83" i="22"/>
  <c r="BT80" i="22"/>
  <c r="BT79" i="22" s="1"/>
  <c r="CA94" i="22"/>
  <c r="CA100" i="22"/>
  <c r="BA106" i="22"/>
  <c r="CA106" i="22" s="1"/>
  <c r="BZ129" i="22"/>
  <c r="BZ139" i="22"/>
  <c r="BZ142" i="22"/>
  <c r="BZ150" i="22"/>
  <c r="R160" i="22"/>
  <c r="AJ160" i="22"/>
  <c r="BJ160" i="22"/>
  <c r="CA116" i="22"/>
  <c r="BZ127" i="22"/>
  <c r="K7" i="22"/>
  <c r="K160" i="22" s="1"/>
  <c r="S7" i="22"/>
  <c r="S160" i="22" s="1"/>
  <c r="AK7" i="22"/>
  <c r="AK160" i="22" s="1"/>
  <c r="AS7" i="22"/>
  <c r="AS160" i="22" s="1"/>
  <c r="BC7" i="22"/>
  <c r="BC160" i="22" s="1"/>
  <c r="BK7" i="22"/>
  <c r="BK160" i="22" s="1"/>
  <c r="BS7" i="22"/>
  <c r="BS160" i="22" s="1"/>
  <c r="M158" i="22"/>
  <c r="U158" i="22"/>
  <c r="AE158" i="22"/>
  <c r="AM158" i="22"/>
  <c r="AU158" i="22"/>
  <c r="X80" i="22"/>
  <c r="BY85" i="22"/>
  <c r="BZ85" i="22" s="1"/>
  <c r="AB80" i="22"/>
  <c r="CA107" i="22"/>
  <c r="BA108" i="22"/>
  <c r="CA108" i="22" s="1"/>
  <c r="AB121" i="22"/>
  <c r="AC121" i="22" s="1"/>
  <c r="K12" i="17"/>
  <c r="K28" i="17"/>
  <c r="K18" i="17"/>
  <c r="K66" i="17"/>
  <c r="K56" i="17"/>
  <c r="K55" i="17"/>
  <c r="K19" i="17"/>
  <c r="BZ50" i="22" l="1"/>
  <c r="BA48" i="22"/>
  <c r="CA32" i="22"/>
  <c r="BZ105" i="22"/>
  <c r="CA118" i="22"/>
  <c r="BZ89" i="22"/>
  <c r="BZ109" i="22"/>
  <c r="AV7" i="22"/>
  <c r="BZ38" i="22"/>
  <c r="BY159" i="22"/>
  <c r="AZ79" i="22"/>
  <c r="BA79" i="22" s="1"/>
  <c r="CA27" i="22"/>
  <c r="BZ33" i="22"/>
  <c r="O160" i="22"/>
  <c r="BZ23" i="22"/>
  <c r="BZ103" i="22"/>
  <c r="X7" i="22"/>
  <c r="BZ30" i="22"/>
  <c r="BT7" i="22"/>
  <c r="BT160" i="22" s="1"/>
  <c r="AG160" i="22"/>
  <c r="BZ97" i="22"/>
  <c r="CA111" i="22"/>
  <c r="BZ134" i="22"/>
  <c r="BZ115" i="22"/>
  <c r="BZ95" i="22"/>
  <c r="BZ132" i="22"/>
  <c r="G160" i="22"/>
  <c r="E158" i="22"/>
  <c r="BO160" i="22"/>
  <c r="AB7" i="22"/>
  <c r="AC8" i="22"/>
  <c r="CA8" i="22" s="1"/>
  <c r="BZ45" i="22"/>
  <c r="BZ102" i="22"/>
  <c r="BZ104" i="22"/>
  <c r="P160" i="22"/>
  <c r="BZ113" i="22"/>
  <c r="H160" i="22"/>
  <c r="BZ34" i="22"/>
  <c r="K160" i="23"/>
  <c r="I159" i="23"/>
  <c r="O79" i="23"/>
  <c r="O158" i="23"/>
  <c r="N160" i="23"/>
  <c r="O159" i="23"/>
  <c r="L79" i="23"/>
  <c r="I158" i="23"/>
  <c r="L159" i="23"/>
  <c r="L158" i="23"/>
  <c r="M160" i="23"/>
  <c r="L7" i="23"/>
  <c r="J160" i="23"/>
  <c r="I7" i="23"/>
  <c r="G160" i="23"/>
  <c r="I160" i="23" s="1"/>
  <c r="R159" i="23"/>
  <c r="Q160" i="23"/>
  <c r="R79" i="23"/>
  <c r="BZ75" i="22"/>
  <c r="BZ32" i="22"/>
  <c r="R158" i="23"/>
  <c r="AV158" i="22"/>
  <c r="BA158" i="22" s="1"/>
  <c r="BZ151" i="22"/>
  <c r="CA115" i="22"/>
  <c r="BT158" i="22"/>
  <c r="BM160" i="22"/>
  <c r="CA43" i="22"/>
  <c r="BZ90" i="22"/>
  <c r="P160" i="23"/>
  <c r="BZ46" i="22"/>
  <c r="BZ106" i="22"/>
  <c r="BZ35" i="22"/>
  <c r="BZ93" i="22"/>
  <c r="BZ62" i="22"/>
  <c r="AB79" i="22"/>
  <c r="BZ84" i="22"/>
  <c r="BZ11" i="22"/>
  <c r="BA121" i="22"/>
  <c r="BZ121" i="22" s="1"/>
  <c r="BZ27" i="22"/>
  <c r="R7" i="23"/>
  <c r="BZ108" i="22"/>
  <c r="AZ160" i="22"/>
  <c r="BA7" i="22"/>
  <c r="BY7" i="22"/>
  <c r="AB159" i="22"/>
  <c r="BX79" i="22"/>
  <c r="BY79" i="22" s="1"/>
  <c r="BY80" i="22"/>
  <c r="BZ81" i="22"/>
  <c r="AC80" i="22"/>
  <c r="CA80" i="22" s="1"/>
  <c r="X79" i="22"/>
  <c r="AC79" i="22" s="1"/>
  <c r="X159" i="22"/>
  <c r="AC48" i="22"/>
  <c r="BZ48" i="22" s="1"/>
  <c r="BX158" i="22"/>
  <c r="AB160" i="22"/>
  <c r="CA83" i="22"/>
  <c r="BZ83" i="22"/>
  <c r="AV160" i="22"/>
  <c r="X158" i="22"/>
  <c r="AB158" i="22"/>
  <c r="AC158" i="22" s="1"/>
  <c r="BN9" i="18"/>
  <c r="BN15" i="18"/>
  <c r="W9" i="18"/>
  <c r="D9" i="18"/>
  <c r="AC7" i="22" l="1"/>
  <c r="BZ7" i="22" s="1"/>
  <c r="BY158" i="22"/>
  <c r="AC159" i="22"/>
  <c r="BZ159" i="22" s="1"/>
  <c r="BZ8" i="22"/>
  <c r="L160" i="23"/>
  <c r="O160" i="23"/>
  <c r="R160" i="23"/>
  <c r="BA160" i="22"/>
  <c r="BZ79" i="22"/>
  <c r="CA158" i="22"/>
  <c r="BZ158" i="22"/>
  <c r="X160" i="22"/>
  <c r="AC160" i="22" s="1"/>
  <c r="BX160" i="22"/>
  <c r="BY160" i="22" s="1"/>
  <c r="BZ80" i="22"/>
  <c r="BN52" i="18"/>
  <c r="BN51" i="18"/>
  <c r="BN49" i="18"/>
  <c r="BN48" i="18"/>
  <c r="BN45" i="18"/>
  <c r="BN44" i="18"/>
  <c r="BN42" i="18"/>
  <c r="BN41" i="18"/>
  <c r="BN35" i="18"/>
  <c r="BN34" i="18"/>
  <c r="BN33" i="18"/>
  <c r="BN32" i="18"/>
  <c r="BN31" i="18"/>
  <c r="BN29" i="18"/>
  <c r="BN28" i="18"/>
  <c r="BN27" i="18"/>
  <c r="BN26" i="18"/>
  <c r="BN25" i="18"/>
  <c r="BN22" i="18"/>
  <c r="BN21" i="18"/>
  <c r="BN20" i="18"/>
  <c r="BN19" i="18"/>
  <c r="BN18" i="18"/>
  <c r="BN13" i="18"/>
  <c r="BN14" i="18"/>
  <c r="BN16" i="18"/>
  <c r="BN12" i="18"/>
  <c r="AS9" i="18"/>
  <c r="BN38" i="18"/>
  <c r="AS52" i="18"/>
  <c r="AS51" i="18"/>
  <c r="AS49" i="18"/>
  <c r="AS48" i="18"/>
  <c r="AS45" i="18"/>
  <c r="AS44" i="18"/>
  <c r="AS42" i="18"/>
  <c r="AS41" i="18"/>
  <c r="AS35" i="18"/>
  <c r="AS34" i="18"/>
  <c r="AS33" i="18"/>
  <c r="AS32" i="18"/>
  <c r="AS31" i="18"/>
  <c r="AS29" i="18"/>
  <c r="AS28" i="18"/>
  <c r="AS27" i="18"/>
  <c r="AS26" i="18"/>
  <c r="AS25" i="18"/>
  <c r="AS22" i="18"/>
  <c r="AS21" i="18"/>
  <c r="AS20" i="18"/>
  <c r="AS19" i="18"/>
  <c r="AS18" i="18"/>
  <c r="AS13" i="18"/>
  <c r="AS14" i="18"/>
  <c r="AS15" i="18"/>
  <c r="AS16" i="18"/>
  <c r="AS12" i="18"/>
  <c r="AS38" i="18"/>
  <c r="X38" i="18"/>
  <c r="X52" i="18"/>
  <c r="X51" i="18"/>
  <c r="X49" i="18"/>
  <c r="X48" i="18"/>
  <c r="X45" i="18"/>
  <c r="X44" i="18"/>
  <c r="X42" i="18"/>
  <c r="X41" i="18"/>
  <c r="X35" i="18"/>
  <c r="X34" i="18"/>
  <c r="X33" i="18"/>
  <c r="X32" i="18"/>
  <c r="X31" i="18"/>
  <c r="X29" i="18"/>
  <c r="X28" i="18"/>
  <c r="X27" i="18"/>
  <c r="X26" i="18"/>
  <c r="X25" i="18"/>
  <c r="X22" i="18"/>
  <c r="X21" i="18"/>
  <c r="X20" i="18"/>
  <c r="X19" i="18"/>
  <c r="X18" i="18"/>
  <c r="X13" i="18"/>
  <c r="X14" i="18"/>
  <c r="X15" i="18"/>
  <c r="X16" i="18"/>
  <c r="X12" i="18"/>
  <c r="X9" i="18"/>
  <c r="Y9" i="18" s="1"/>
  <c r="BM52" i="18"/>
  <c r="BM51" i="18"/>
  <c r="BO51" i="18" s="1"/>
  <c r="BM49" i="18"/>
  <c r="BO49" i="18" s="1"/>
  <c r="BM48" i="18"/>
  <c r="BO48" i="18" s="1"/>
  <c r="BM45" i="18"/>
  <c r="BM44" i="18"/>
  <c r="BM42" i="18"/>
  <c r="BM41" i="18"/>
  <c r="BM38" i="18"/>
  <c r="BM35" i="18"/>
  <c r="BM34" i="18"/>
  <c r="BO34" i="18" s="1"/>
  <c r="BM33" i="18"/>
  <c r="BO33" i="18" s="1"/>
  <c r="BM32" i="18"/>
  <c r="BO32" i="18" s="1"/>
  <c r="BM31" i="18"/>
  <c r="BM29" i="18"/>
  <c r="BO29" i="18" s="1"/>
  <c r="BM28" i="18"/>
  <c r="BM27" i="18"/>
  <c r="BO27" i="18" s="1"/>
  <c r="BM26" i="18"/>
  <c r="BO26" i="18" s="1"/>
  <c r="BM25" i="18"/>
  <c r="BO25" i="18" s="1"/>
  <c r="BM22" i="18"/>
  <c r="BO22" i="18" s="1"/>
  <c r="BM21" i="18"/>
  <c r="BO21" i="18" s="1"/>
  <c r="BM20" i="18"/>
  <c r="BM19" i="18"/>
  <c r="BO19" i="18" s="1"/>
  <c r="BM18" i="18"/>
  <c r="BM16" i="18"/>
  <c r="BO16" i="18" s="1"/>
  <c r="BM15" i="18"/>
  <c r="BO15" i="18" s="1"/>
  <c r="BM14" i="18"/>
  <c r="BO14" i="18" s="1"/>
  <c r="BM13" i="18"/>
  <c r="BO13" i="18" s="1"/>
  <c r="BM12" i="18"/>
  <c r="BO12" i="18" s="1"/>
  <c r="BM9" i="18"/>
  <c r="AR52" i="18"/>
  <c r="AT52" i="18" s="1"/>
  <c r="AR51" i="18"/>
  <c r="AT51" i="18" s="1"/>
  <c r="AR49" i="18"/>
  <c r="AT49" i="18" s="1"/>
  <c r="AR48" i="18"/>
  <c r="AT48" i="18" s="1"/>
  <c r="AR45" i="18"/>
  <c r="AT45" i="18" s="1"/>
  <c r="AR44" i="18"/>
  <c r="AR42" i="18"/>
  <c r="AT42" i="18" s="1"/>
  <c r="AR41" i="18"/>
  <c r="AR38" i="18"/>
  <c r="AT38" i="18" s="1"/>
  <c r="AR35" i="18"/>
  <c r="AT35" i="18" s="1"/>
  <c r="AR34" i="18"/>
  <c r="AR33" i="18"/>
  <c r="AT33" i="18" s="1"/>
  <c r="AR32" i="18"/>
  <c r="AT32" i="18" s="1"/>
  <c r="AR31" i="18"/>
  <c r="AT31" i="18" s="1"/>
  <c r="AR29" i="18"/>
  <c r="AR28" i="18"/>
  <c r="AT28" i="18" s="1"/>
  <c r="AR27" i="18"/>
  <c r="AR26" i="18"/>
  <c r="AT26" i="18" s="1"/>
  <c r="AR25" i="18"/>
  <c r="AT25" i="18" s="1"/>
  <c r="AR22" i="18"/>
  <c r="AT22" i="18" s="1"/>
  <c r="AR21" i="18"/>
  <c r="AT21" i="18" s="1"/>
  <c r="AR20" i="18"/>
  <c r="AT20" i="18" s="1"/>
  <c r="AR19" i="18"/>
  <c r="AT19" i="18" s="1"/>
  <c r="AR18" i="18"/>
  <c r="AT18" i="18" s="1"/>
  <c r="AR16" i="18"/>
  <c r="AT16" i="18" s="1"/>
  <c r="AR15" i="18"/>
  <c r="AT15" i="18" s="1"/>
  <c r="AR14" i="18"/>
  <c r="AT14" i="18" s="1"/>
  <c r="AR13" i="18"/>
  <c r="AR12" i="18"/>
  <c r="AT12" i="18" s="1"/>
  <c r="AR9" i="18"/>
  <c r="W52" i="18"/>
  <c r="Y52" i="18" s="1"/>
  <c r="W51" i="18"/>
  <c r="W49" i="18"/>
  <c r="Y49" i="18" s="1"/>
  <c r="W48" i="18"/>
  <c r="Y48" i="18" s="1"/>
  <c r="BP48" i="18" s="1"/>
  <c r="W45" i="18"/>
  <c r="Y45" i="18" s="1"/>
  <c r="W44" i="18"/>
  <c r="Y44" i="18" s="1"/>
  <c r="W42" i="18"/>
  <c r="Y42" i="18" s="1"/>
  <c r="W41" i="18"/>
  <c r="Y41" i="18" s="1"/>
  <c r="W38" i="18"/>
  <c r="Y38" i="18" s="1"/>
  <c r="W35" i="18"/>
  <c r="Y35" i="18" s="1"/>
  <c r="D35" i="18"/>
  <c r="W34" i="18"/>
  <c r="D34" i="18"/>
  <c r="W33" i="18"/>
  <c r="Y33" i="18" s="1"/>
  <c r="BP33" i="18" s="1"/>
  <c r="D33" i="18"/>
  <c r="W32" i="18"/>
  <c r="Y32" i="18" s="1"/>
  <c r="D32" i="18"/>
  <c r="W31" i="18"/>
  <c r="Y31" i="18" s="1"/>
  <c r="D31" i="18"/>
  <c r="W29" i="18"/>
  <c r="Y29" i="18" s="1"/>
  <c r="D29" i="18"/>
  <c r="W28" i="18"/>
  <c r="Y28" i="18" s="1"/>
  <c r="D28" i="18"/>
  <c r="W27" i="18"/>
  <c r="Y27" i="18" s="1"/>
  <c r="D27" i="18"/>
  <c r="W26" i="18"/>
  <c r="Y26" i="18" s="1"/>
  <c r="D26" i="18"/>
  <c r="W25" i="18"/>
  <c r="D25" i="18"/>
  <c r="W22" i="18"/>
  <c r="Y22" i="18" s="1"/>
  <c r="BP22" i="18" s="1"/>
  <c r="D22" i="18"/>
  <c r="W21" i="18"/>
  <c r="Y21" i="18" s="1"/>
  <c r="D21" i="18"/>
  <c r="W20" i="18"/>
  <c r="Y20" i="18" s="1"/>
  <c r="D20" i="18"/>
  <c r="W19" i="18"/>
  <c r="Y19" i="18" s="1"/>
  <c r="D19" i="18"/>
  <c r="W18" i="18"/>
  <c r="Y18" i="18" s="1"/>
  <c r="D18" i="18"/>
  <c r="W16" i="18"/>
  <c r="Y16" i="18" s="1"/>
  <c r="BP16" i="18" s="1"/>
  <c r="D16" i="18"/>
  <c r="W15" i="18"/>
  <c r="D15" i="18"/>
  <c r="W14" i="18"/>
  <c r="Y14" i="18" s="1"/>
  <c r="D14" i="18"/>
  <c r="W13" i="18"/>
  <c r="Y13" i="18" s="1"/>
  <c r="D13" i="18"/>
  <c r="W12" i="18"/>
  <c r="Y12" i="18" s="1"/>
  <c r="D12" i="18"/>
  <c r="E17" i="18"/>
  <c r="F17" i="18"/>
  <c r="G17" i="18"/>
  <c r="H17" i="18"/>
  <c r="I17" i="18"/>
  <c r="J17" i="18"/>
  <c r="K17" i="18"/>
  <c r="L17" i="18"/>
  <c r="M17" i="18"/>
  <c r="N17" i="18"/>
  <c r="O17" i="18"/>
  <c r="P17" i="18"/>
  <c r="Q17" i="18"/>
  <c r="R17" i="18"/>
  <c r="S17" i="18"/>
  <c r="T17" i="18"/>
  <c r="U17" i="18"/>
  <c r="V17" i="18"/>
  <c r="E24" i="18"/>
  <c r="F24" i="18"/>
  <c r="G24" i="18"/>
  <c r="H24" i="18"/>
  <c r="I24" i="18"/>
  <c r="J24" i="18"/>
  <c r="K24" i="18"/>
  <c r="L24" i="18"/>
  <c r="M24" i="18"/>
  <c r="N24" i="18"/>
  <c r="O24" i="18"/>
  <c r="P24" i="18"/>
  <c r="Q24" i="18"/>
  <c r="R24" i="18"/>
  <c r="S24" i="18"/>
  <c r="T24" i="18"/>
  <c r="U24" i="18"/>
  <c r="V24" i="18"/>
  <c r="E30" i="18"/>
  <c r="F30" i="18"/>
  <c r="G30" i="18"/>
  <c r="H30" i="18"/>
  <c r="I30" i="18"/>
  <c r="J30" i="18"/>
  <c r="K30" i="18"/>
  <c r="L30" i="18"/>
  <c r="M30" i="18"/>
  <c r="N30" i="18"/>
  <c r="O30" i="18"/>
  <c r="P30" i="18"/>
  <c r="Q30" i="18"/>
  <c r="R30" i="18"/>
  <c r="S30" i="18"/>
  <c r="T30" i="18"/>
  <c r="U30" i="18"/>
  <c r="V30" i="18"/>
  <c r="L14" i="4"/>
  <c r="L13" i="4"/>
  <c r="L12" i="4"/>
  <c r="L11" i="4"/>
  <c r="L10" i="4"/>
  <c r="L9" i="4"/>
  <c r="L8" i="4"/>
  <c r="CA7" i="22" l="1"/>
  <c r="BZ160" i="22"/>
  <c r="BQ28" i="18"/>
  <c r="BQ33" i="18"/>
  <c r="BO38" i="18"/>
  <c r="L7" i="4"/>
  <c r="BQ15" i="18"/>
  <c r="BQ20" i="18"/>
  <c r="BQ31" i="18"/>
  <c r="BQ18" i="18"/>
  <c r="BQ22" i="18"/>
  <c r="AT13" i="18"/>
  <c r="BQ13" i="18" s="1"/>
  <c r="Y25" i="18"/>
  <c r="Y34" i="18"/>
  <c r="Y30" i="18" s="1"/>
  <c r="AT27" i="18"/>
  <c r="BP27" i="18" s="1"/>
  <c r="BO42" i="18"/>
  <c r="BP42" i="18" s="1"/>
  <c r="Y15" i="18"/>
  <c r="BP15" i="18" s="1"/>
  <c r="Y51" i="18"/>
  <c r="BP51" i="18" s="1"/>
  <c r="BP21" i="18"/>
  <c r="BP32" i="18"/>
  <c r="AT44" i="18"/>
  <c r="BO35" i="18"/>
  <c r="AT34" i="18"/>
  <c r="BP19" i="18"/>
  <c r="AT50" i="18"/>
  <c r="BO18" i="18"/>
  <c r="BO28" i="18"/>
  <c r="BO24" i="18" s="1"/>
  <c r="BO41" i="18"/>
  <c r="BP14" i="18"/>
  <c r="BP26" i="18"/>
  <c r="BP35" i="18"/>
  <c r="AR40" i="18"/>
  <c r="BO20" i="18"/>
  <c r="BO31" i="18"/>
  <c r="BP31" i="18" s="1"/>
  <c r="BM43" i="18"/>
  <c r="O23" i="18"/>
  <c r="G23" i="18"/>
  <c r="AT29" i="18"/>
  <c r="BP29" i="18" s="1"/>
  <c r="BO11" i="18"/>
  <c r="BO45" i="18"/>
  <c r="BP45" i="18" s="1"/>
  <c r="BO9" i="18"/>
  <c r="AT43" i="18"/>
  <c r="BO47" i="18"/>
  <c r="AT9" i="18"/>
  <c r="BP9" i="18" s="1"/>
  <c r="AT47" i="18"/>
  <c r="BO52" i="18"/>
  <c r="BO50" i="18" s="1"/>
  <c r="BP25" i="18"/>
  <c r="BQ26" i="18"/>
  <c r="BQ35" i="18"/>
  <c r="BP49" i="18"/>
  <c r="BQ12" i="18"/>
  <c r="BQ16" i="18"/>
  <c r="BQ21" i="18"/>
  <c r="BQ27" i="18"/>
  <c r="BQ32" i="18"/>
  <c r="BP38" i="18"/>
  <c r="AT17" i="18"/>
  <c r="BO30" i="18"/>
  <c r="Y17" i="18"/>
  <c r="BP18" i="18"/>
  <c r="BP28" i="18"/>
  <c r="Y43" i="18"/>
  <c r="BQ14" i="18"/>
  <c r="BQ19" i="18"/>
  <c r="BQ25" i="18"/>
  <c r="BQ34" i="18"/>
  <c r="AT30" i="18"/>
  <c r="AT24" i="18"/>
  <c r="BO17" i="18"/>
  <c r="BO10" i="18" s="1"/>
  <c r="BP12" i="18"/>
  <c r="BP20" i="18"/>
  <c r="BO44" i="18"/>
  <c r="BO43" i="18" s="1"/>
  <c r="AT41" i="18"/>
  <c r="AT40" i="18" s="1"/>
  <c r="N23" i="18"/>
  <c r="V23" i="18"/>
  <c r="AR47" i="18"/>
  <c r="BM47" i="18"/>
  <c r="BM30" i="18"/>
  <c r="F23" i="18"/>
  <c r="AR50" i="18"/>
  <c r="AR30" i="18"/>
  <c r="BM24" i="18"/>
  <c r="AR24" i="18"/>
  <c r="BM50" i="18"/>
  <c r="R23" i="18"/>
  <c r="BM11" i="18"/>
  <c r="BM17" i="18"/>
  <c r="AR17" i="18"/>
  <c r="J23" i="18"/>
  <c r="AR11" i="18"/>
  <c r="AR43" i="18"/>
  <c r="AR39" i="18" s="1"/>
  <c r="BM40" i="18"/>
  <c r="Q23" i="18"/>
  <c r="I23" i="18"/>
  <c r="P23" i="18"/>
  <c r="H23" i="18"/>
  <c r="U23" i="18"/>
  <c r="M23" i="18"/>
  <c r="E23" i="18"/>
  <c r="T23" i="18"/>
  <c r="L23" i="18"/>
  <c r="S23" i="18"/>
  <c r="K23" i="18"/>
  <c r="M42" i="9"/>
  <c r="M57" i="9"/>
  <c r="M15" i="9"/>
  <c r="M29" i="9"/>
  <c r="M22" i="9"/>
  <c r="M50" i="9"/>
  <c r="L64" i="7"/>
  <c r="F40" i="18"/>
  <c r="G40" i="18"/>
  <c r="H40" i="18"/>
  <c r="I40" i="18"/>
  <c r="J40" i="18"/>
  <c r="K40" i="18"/>
  <c r="L40" i="18"/>
  <c r="M40" i="18"/>
  <c r="N40" i="18"/>
  <c r="O40" i="18"/>
  <c r="P40" i="18"/>
  <c r="Q40" i="18"/>
  <c r="R40" i="18"/>
  <c r="S40" i="18"/>
  <c r="T40" i="18"/>
  <c r="U40" i="18"/>
  <c r="V40" i="18"/>
  <c r="W40" i="18"/>
  <c r="X40" i="18"/>
  <c r="Z40" i="18"/>
  <c r="AA40" i="18"/>
  <c r="AB40" i="18"/>
  <c r="AC40" i="18"/>
  <c r="AD40" i="18"/>
  <c r="AE40" i="18"/>
  <c r="AF40" i="18"/>
  <c r="AG40" i="18"/>
  <c r="AH40" i="18"/>
  <c r="AI40" i="18"/>
  <c r="AJ40" i="18"/>
  <c r="AK40" i="18"/>
  <c r="AL40" i="18"/>
  <c r="AM40" i="18"/>
  <c r="AN40" i="18"/>
  <c r="AO40" i="18"/>
  <c r="AP40" i="18"/>
  <c r="AQ40" i="18"/>
  <c r="AS40" i="18"/>
  <c r="AU40" i="18"/>
  <c r="AV40" i="18"/>
  <c r="AW40" i="18"/>
  <c r="AX40" i="18"/>
  <c r="AY40" i="18"/>
  <c r="AZ40" i="18"/>
  <c r="BA40" i="18"/>
  <c r="BB40" i="18"/>
  <c r="BC40" i="18"/>
  <c r="BD40" i="18"/>
  <c r="BE40" i="18"/>
  <c r="BF40" i="18"/>
  <c r="BG40" i="18"/>
  <c r="BH40" i="18"/>
  <c r="BI40" i="18"/>
  <c r="BJ40" i="18"/>
  <c r="BK40" i="18"/>
  <c r="BL40" i="18"/>
  <c r="BN40" i="18"/>
  <c r="F43" i="18"/>
  <c r="G43" i="18"/>
  <c r="H43" i="18"/>
  <c r="I43" i="18"/>
  <c r="J43" i="18"/>
  <c r="K43" i="18"/>
  <c r="L43" i="18"/>
  <c r="M43" i="18"/>
  <c r="N43" i="18"/>
  <c r="O43" i="18"/>
  <c r="P43" i="18"/>
  <c r="Q43" i="18"/>
  <c r="R43" i="18"/>
  <c r="S43" i="18"/>
  <c r="T43" i="18"/>
  <c r="U43" i="18"/>
  <c r="V43" i="18"/>
  <c r="W43" i="18"/>
  <c r="X43" i="18"/>
  <c r="Z43" i="18"/>
  <c r="AA43" i="18"/>
  <c r="AB43" i="18"/>
  <c r="AC43" i="18"/>
  <c r="AD43" i="18"/>
  <c r="AE43" i="18"/>
  <c r="AF43" i="18"/>
  <c r="AG43" i="18"/>
  <c r="AH43" i="18"/>
  <c r="AI43" i="18"/>
  <c r="AJ43" i="18"/>
  <c r="AK43" i="18"/>
  <c r="AL43" i="18"/>
  <c r="AM43" i="18"/>
  <c r="AN43" i="18"/>
  <c r="AO43" i="18"/>
  <c r="AP43" i="18"/>
  <c r="AQ43" i="18"/>
  <c r="AS43" i="18"/>
  <c r="AU43" i="18"/>
  <c r="AV43" i="18"/>
  <c r="AW43" i="18"/>
  <c r="AX43" i="18"/>
  <c r="AY43" i="18"/>
  <c r="AZ43" i="18"/>
  <c r="BA43" i="18"/>
  <c r="BB43" i="18"/>
  <c r="BC43" i="18"/>
  <c r="BD43" i="18"/>
  <c r="BE43" i="18"/>
  <c r="BF43" i="18"/>
  <c r="BG43" i="18"/>
  <c r="BH43" i="18"/>
  <c r="BI43" i="18"/>
  <c r="BJ43" i="18"/>
  <c r="BK43" i="18"/>
  <c r="BL43" i="18"/>
  <c r="BN43" i="18"/>
  <c r="F47" i="18"/>
  <c r="G47" i="18"/>
  <c r="H47" i="18"/>
  <c r="I47" i="18"/>
  <c r="J47" i="18"/>
  <c r="K47" i="18"/>
  <c r="L47" i="18"/>
  <c r="M47" i="18"/>
  <c r="N47" i="18"/>
  <c r="O47" i="18"/>
  <c r="P47" i="18"/>
  <c r="Q47" i="18"/>
  <c r="R47" i="18"/>
  <c r="S47" i="18"/>
  <c r="T47" i="18"/>
  <c r="U47" i="18"/>
  <c r="V47" i="18"/>
  <c r="W47" i="18"/>
  <c r="X47" i="18"/>
  <c r="Z47" i="18"/>
  <c r="AA47" i="18"/>
  <c r="AB47" i="18"/>
  <c r="AC47" i="18"/>
  <c r="AD47" i="18"/>
  <c r="AE47" i="18"/>
  <c r="AF47" i="18"/>
  <c r="AG47" i="18"/>
  <c r="AH47" i="18"/>
  <c r="AI47" i="18"/>
  <c r="AJ47" i="18"/>
  <c r="AK47" i="18"/>
  <c r="AL47" i="18"/>
  <c r="AM47" i="18"/>
  <c r="AN47" i="18"/>
  <c r="AO47" i="18"/>
  <c r="AP47" i="18"/>
  <c r="AQ47" i="18"/>
  <c r="AS47" i="18"/>
  <c r="AU47" i="18"/>
  <c r="AV47" i="18"/>
  <c r="AW47" i="18"/>
  <c r="AX47" i="18"/>
  <c r="AY47" i="18"/>
  <c r="AZ47" i="18"/>
  <c r="BA47" i="18"/>
  <c r="BB47" i="18"/>
  <c r="BC47" i="18"/>
  <c r="BD47" i="18"/>
  <c r="BE47" i="18"/>
  <c r="BF47" i="18"/>
  <c r="BG47" i="18"/>
  <c r="BH47" i="18"/>
  <c r="BI47" i="18"/>
  <c r="BJ47" i="18"/>
  <c r="BK47" i="18"/>
  <c r="BL47" i="18"/>
  <c r="BN47" i="18"/>
  <c r="F50" i="18"/>
  <c r="G50" i="18"/>
  <c r="H50" i="18"/>
  <c r="I50" i="18"/>
  <c r="J50" i="18"/>
  <c r="K50" i="18"/>
  <c r="L50" i="18"/>
  <c r="M50" i="18"/>
  <c r="N50" i="18"/>
  <c r="O50" i="18"/>
  <c r="P50" i="18"/>
  <c r="Q50" i="18"/>
  <c r="R50" i="18"/>
  <c r="S50" i="18"/>
  <c r="T50" i="18"/>
  <c r="U50" i="18"/>
  <c r="V50" i="18"/>
  <c r="W50" i="18"/>
  <c r="X50" i="18"/>
  <c r="Z50" i="18"/>
  <c r="AA50" i="18"/>
  <c r="AB50" i="18"/>
  <c r="AC50" i="18"/>
  <c r="AD50" i="18"/>
  <c r="AE50" i="18"/>
  <c r="AF50" i="18"/>
  <c r="AG50" i="18"/>
  <c r="AH50" i="18"/>
  <c r="AI50" i="18"/>
  <c r="AJ50" i="18"/>
  <c r="AK50" i="18"/>
  <c r="AL50" i="18"/>
  <c r="AM50" i="18"/>
  <c r="AN50" i="18"/>
  <c r="AO50" i="18"/>
  <c r="AP50" i="18"/>
  <c r="AQ50" i="18"/>
  <c r="AS50" i="18"/>
  <c r="AU50" i="18"/>
  <c r="AV50" i="18"/>
  <c r="AW50" i="18"/>
  <c r="AX50" i="18"/>
  <c r="AY50" i="18"/>
  <c r="AZ50" i="18"/>
  <c r="BA50" i="18"/>
  <c r="BB50" i="18"/>
  <c r="BC50" i="18"/>
  <c r="BD50" i="18"/>
  <c r="BE50" i="18"/>
  <c r="BF50" i="18"/>
  <c r="BG50" i="18"/>
  <c r="BH50" i="18"/>
  <c r="BI50" i="18"/>
  <c r="BJ50" i="18"/>
  <c r="BK50" i="18"/>
  <c r="BL50" i="18"/>
  <c r="BN50" i="18"/>
  <c r="E50" i="18"/>
  <c r="E47" i="18"/>
  <c r="E43" i="18"/>
  <c r="E40" i="18"/>
  <c r="W11" i="18"/>
  <c r="W17" i="18"/>
  <c r="W24" i="18"/>
  <c r="W30" i="18"/>
  <c r="Z11" i="18"/>
  <c r="AA11" i="18"/>
  <c r="AB11" i="18"/>
  <c r="AC11" i="18"/>
  <c r="AD11" i="18"/>
  <c r="AE11" i="18"/>
  <c r="AF11" i="18"/>
  <c r="AG11" i="18"/>
  <c r="AH11" i="18"/>
  <c r="AI11" i="18"/>
  <c r="AJ11" i="18"/>
  <c r="AK11" i="18"/>
  <c r="AL11" i="18"/>
  <c r="AM11" i="18"/>
  <c r="AN11" i="18"/>
  <c r="AO11" i="18"/>
  <c r="AP11" i="18"/>
  <c r="AQ11" i="18"/>
  <c r="AS11" i="18"/>
  <c r="AU11" i="18"/>
  <c r="AV11" i="18"/>
  <c r="AW11" i="18"/>
  <c r="AX11" i="18"/>
  <c r="AY11" i="18"/>
  <c r="AZ11" i="18"/>
  <c r="BA11" i="18"/>
  <c r="BB11" i="18"/>
  <c r="BC11" i="18"/>
  <c r="BD11" i="18"/>
  <c r="BE11" i="18"/>
  <c r="BF11" i="18"/>
  <c r="BG11" i="18"/>
  <c r="BH11" i="18"/>
  <c r="BI11" i="18"/>
  <c r="BJ11" i="18"/>
  <c r="BK11" i="18"/>
  <c r="BL11" i="18"/>
  <c r="BN11" i="18"/>
  <c r="Z17" i="18"/>
  <c r="AA17" i="18"/>
  <c r="AB17" i="18"/>
  <c r="AC17" i="18"/>
  <c r="AD17" i="18"/>
  <c r="AE17" i="18"/>
  <c r="AF17" i="18"/>
  <c r="AG17" i="18"/>
  <c r="AH17" i="18"/>
  <c r="AI17" i="18"/>
  <c r="AJ17" i="18"/>
  <c r="AK17" i="18"/>
  <c r="AL17" i="18"/>
  <c r="AM17" i="18"/>
  <c r="AN17" i="18"/>
  <c r="AO17" i="18"/>
  <c r="AP17" i="18"/>
  <c r="AQ17" i="18"/>
  <c r="AS17" i="18"/>
  <c r="AU17" i="18"/>
  <c r="AV17" i="18"/>
  <c r="AW17" i="18"/>
  <c r="AX17" i="18"/>
  <c r="AY17" i="18"/>
  <c r="AZ17" i="18"/>
  <c r="BA17" i="18"/>
  <c r="BB17" i="18"/>
  <c r="BC17" i="18"/>
  <c r="BD17" i="18"/>
  <c r="BE17" i="18"/>
  <c r="BF17" i="18"/>
  <c r="BG17" i="18"/>
  <c r="BH17" i="18"/>
  <c r="BI17" i="18"/>
  <c r="BJ17" i="18"/>
  <c r="BK17" i="18"/>
  <c r="BL17" i="18"/>
  <c r="BN17" i="18"/>
  <c r="Z24" i="18"/>
  <c r="AA24" i="18"/>
  <c r="AB24" i="18"/>
  <c r="AC24" i="18"/>
  <c r="AD24" i="18"/>
  <c r="AE24" i="18"/>
  <c r="AF24" i="18"/>
  <c r="AG24" i="18"/>
  <c r="AH24" i="18"/>
  <c r="AI24" i="18"/>
  <c r="AJ24" i="18"/>
  <c r="AK24" i="18"/>
  <c r="AL24" i="18"/>
  <c r="AM24" i="18"/>
  <c r="AN24" i="18"/>
  <c r="AO24" i="18"/>
  <c r="AP24" i="18"/>
  <c r="AQ24" i="18"/>
  <c r="AS24" i="18"/>
  <c r="AU24" i="18"/>
  <c r="AV24" i="18"/>
  <c r="AW24" i="18"/>
  <c r="AX24" i="18"/>
  <c r="AY24" i="18"/>
  <c r="AZ24" i="18"/>
  <c r="BA24" i="18"/>
  <c r="BB24" i="18"/>
  <c r="BC24" i="18"/>
  <c r="BD24" i="18"/>
  <c r="BE24" i="18"/>
  <c r="BF24" i="18"/>
  <c r="BG24" i="18"/>
  <c r="BH24" i="18"/>
  <c r="BI24" i="18"/>
  <c r="BJ24" i="18"/>
  <c r="BK24" i="18"/>
  <c r="BL24" i="18"/>
  <c r="BN24" i="18"/>
  <c r="Z30" i="18"/>
  <c r="AA30" i="18"/>
  <c r="AB30" i="18"/>
  <c r="AC30" i="18"/>
  <c r="AD30" i="18"/>
  <c r="AE30" i="18"/>
  <c r="AF30" i="18"/>
  <c r="AG30" i="18"/>
  <c r="AH30" i="18"/>
  <c r="AI30" i="18"/>
  <c r="AJ30" i="18"/>
  <c r="AK30" i="18"/>
  <c r="AL30" i="18"/>
  <c r="AM30" i="18"/>
  <c r="AN30" i="18"/>
  <c r="AO30" i="18"/>
  <c r="AP30" i="18"/>
  <c r="AQ30" i="18"/>
  <c r="AS30" i="18"/>
  <c r="AU30" i="18"/>
  <c r="AV30" i="18"/>
  <c r="AW30" i="18"/>
  <c r="AX30" i="18"/>
  <c r="AY30" i="18"/>
  <c r="AZ30" i="18"/>
  <c r="BA30" i="18"/>
  <c r="BB30" i="18"/>
  <c r="BC30" i="18"/>
  <c r="BD30" i="18"/>
  <c r="BE30" i="18"/>
  <c r="BF30" i="18"/>
  <c r="BG30" i="18"/>
  <c r="BH30" i="18"/>
  <c r="BI30" i="18"/>
  <c r="BJ30" i="18"/>
  <c r="BK30" i="18"/>
  <c r="BL30" i="18"/>
  <c r="BN30" i="18"/>
  <c r="X11" i="18"/>
  <c r="X17" i="18"/>
  <c r="X24" i="18"/>
  <c r="X30" i="18"/>
  <c r="D11" i="18"/>
  <c r="E11" i="18"/>
  <c r="F11" i="18"/>
  <c r="G11" i="18"/>
  <c r="H11" i="18"/>
  <c r="I11" i="18"/>
  <c r="J11" i="18"/>
  <c r="K11" i="18"/>
  <c r="L11" i="18"/>
  <c r="M11" i="18"/>
  <c r="N11" i="18"/>
  <c r="O11" i="18"/>
  <c r="P11" i="18"/>
  <c r="Q11" i="18"/>
  <c r="R11" i="18"/>
  <c r="S11" i="18"/>
  <c r="T11" i="18"/>
  <c r="U11" i="18"/>
  <c r="V11" i="18"/>
  <c r="D17" i="18"/>
  <c r="BQ17" i="18" s="1"/>
  <c r="D24" i="18"/>
  <c r="D30" i="18"/>
  <c r="L24" i="16"/>
  <c r="C30" i="18"/>
  <c r="C24" i="18"/>
  <c r="C17" i="18"/>
  <c r="C11" i="18"/>
  <c r="BQ30" i="18" l="1"/>
  <c r="BQ9" i="18"/>
  <c r="BP34" i="18"/>
  <c r="BO40" i="18"/>
  <c r="BP13" i="18"/>
  <c r="AT11" i="18"/>
  <c r="BP52" i="18"/>
  <c r="BO39" i="18"/>
  <c r="BO23" i="18"/>
  <c r="Y11" i="18"/>
  <c r="Y10" i="18" s="1"/>
  <c r="O46" i="18"/>
  <c r="G46" i="18"/>
  <c r="AR46" i="18"/>
  <c r="AR53" i="18" s="1"/>
  <c r="BO46" i="18"/>
  <c r="AT46" i="18"/>
  <c r="BQ29" i="18"/>
  <c r="AM46" i="18"/>
  <c r="AT39" i="18"/>
  <c r="BO36" i="18"/>
  <c r="AT23" i="18"/>
  <c r="AT10" i="18"/>
  <c r="BP44" i="18"/>
  <c r="BM39" i="18"/>
  <c r="BP43" i="18"/>
  <c r="BM46" i="18"/>
  <c r="BP17" i="18"/>
  <c r="AR10" i="18"/>
  <c r="BM23" i="18"/>
  <c r="BP30" i="18"/>
  <c r="BP41" i="18"/>
  <c r="E39" i="18"/>
  <c r="BM10" i="18"/>
  <c r="BL46" i="18"/>
  <c r="BD46" i="18"/>
  <c r="AV46" i="18"/>
  <c r="AR23" i="18"/>
  <c r="BI46" i="18"/>
  <c r="R46" i="18"/>
  <c r="J46" i="18"/>
  <c r="T39" i="18"/>
  <c r="L39" i="18"/>
  <c r="E46" i="18"/>
  <c r="BH39" i="18"/>
  <c r="AE46" i="18"/>
  <c r="N46" i="18"/>
  <c r="Y47" i="18"/>
  <c r="BP47" i="18" s="1"/>
  <c r="BA46" i="18"/>
  <c r="AJ46" i="18"/>
  <c r="AB46" i="18"/>
  <c r="U39" i="18"/>
  <c r="M39" i="18"/>
  <c r="BG46" i="18"/>
  <c r="AY46" i="18"/>
  <c r="AP46" i="18"/>
  <c r="AH46" i="18"/>
  <c r="X46" i="18"/>
  <c r="P46" i="18"/>
  <c r="H46" i="18"/>
  <c r="AZ39" i="18"/>
  <c r="AQ39" i="18"/>
  <c r="AI39" i="18"/>
  <c r="AA39" i="18"/>
  <c r="R39" i="18"/>
  <c r="R53" i="18" s="1"/>
  <c r="J39" i="18"/>
  <c r="BE46" i="18"/>
  <c r="AW46" i="18"/>
  <c r="AN46" i="18"/>
  <c r="AF46" i="18"/>
  <c r="V46" i="18"/>
  <c r="F46" i="18"/>
  <c r="W46" i="18"/>
  <c r="Y40" i="18"/>
  <c r="AL23" i="18"/>
  <c r="AD23" i="18"/>
  <c r="BF10" i="18"/>
  <c r="AX10" i="18"/>
  <c r="W10" i="18"/>
  <c r="BK46" i="18"/>
  <c r="BC46" i="18"/>
  <c r="AU46" i="18"/>
  <c r="AL46" i="18"/>
  <c r="AD46" i="18"/>
  <c r="AZ23" i="18"/>
  <c r="T46" i="18"/>
  <c r="T53" i="18" s="1"/>
  <c r="L46" i="18"/>
  <c r="S46" i="18"/>
  <c r="K46" i="18"/>
  <c r="BL39" i="18"/>
  <c r="BD39" i="18"/>
  <c r="BD53" i="18" s="1"/>
  <c r="AV39" i="18"/>
  <c r="AM39" i="18"/>
  <c r="AE39" i="18"/>
  <c r="BH46" i="18"/>
  <c r="AZ46" i="18"/>
  <c r="AQ46" i="18"/>
  <c r="AI46" i="18"/>
  <c r="AA46" i="18"/>
  <c r="AG10" i="18"/>
  <c r="Z46" i="18"/>
  <c r="BK39" i="18"/>
  <c r="BC39" i="18"/>
  <c r="AU39" i="18"/>
  <c r="AL39" i="18"/>
  <c r="AD39" i="18"/>
  <c r="BK23" i="18"/>
  <c r="AK23" i="18"/>
  <c r="W23" i="18"/>
  <c r="AC39" i="18"/>
  <c r="C23" i="18"/>
  <c r="BC23" i="18"/>
  <c r="AU23" i="18"/>
  <c r="AC23" i="18"/>
  <c r="AQ23" i="18"/>
  <c r="AA23" i="18"/>
  <c r="BJ39" i="18"/>
  <c r="BB39" i="18"/>
  <c r="AS39" i="18"/>
  <c r="AK39" i="18"/>
  <c r="Y24" i="18"/>
  <c r="BP24" i="18" s="1"/>
  <c r="BJ23" i="18"/>
  <c r="BB23" i="18"/>
  <c r="BH23" i="18"/>
  <c r="BJ46" i="18"/>
  <c r="BB46" i="18"/>
  <c r="AS46" i="18"/>
  <c r="AK46" i="18"/>
  <c r="AC46" i="18"/>
  <c r="U46" i="18"/>
  <c r="M46" i="18"/>
  <c r="BI39" i="18"/>
  <c r="BA39" i="18"/>
  <c r="BA53" i="18" s="1"/>
  <c r="AJ39" i="18"/>
  <c r="AB39" i="18"/>
  <c r="S39" i="18"/>
  <c r="K39" i="18"/>
  <c r="K53" i="18" s="1"/>
  <c r="BG39" i="18"/>
  <c r="AY39" i="18"/>
  <c r="AY53" i="18" s="1"/>
  <c r="AP39" i="18"/>
  <c r="AP53" i="18" s="1"/>
  <c r="AH39" i="18"/>
  <c r="Z39" i="18"/>
  <c r="Z53" i="18" s="1"/>
  <c r="Q39" i="18"/>
  <c r="I39" i="18"/>
  <c r="BN39" i="18"/>
  <c r="BF39" i="18"/>
  <c r="AX39" i="18"/>
  <c r="AO39" i="18"/>
  <c r="AG39" i="18"/>
  <c r="X39" i="18"/>
  <c r="P39" i="18"/>
  <c r="H39" i="18"/>
  <c r="E10" i="18"/>
  <c r="BN46" i="18"/>
  <c r="BF46" i="18"/>
  <c r="AX46" i="18"/>
  <c r="AO46" i="18"/>
  <c r="AG46" i="18"/>
  <c r="Y50" i="18"/>
  <c r="Q46" i="18"/>
  <c r="I46" i="18"/>
  <c r="BE39" i="18"/>
  <c r="AW39" i="18"/>
  <c r="AN39" i="18"/>
  <c r="AF39" i="18"/>
  <c r="W39" i="18"/>
  <c r="O39" i="18"/>
  <c r="O53" i="18" s="1"/>
  <c r="G39" i="18"/>
  <c r="G53" i="18" s="1"/>
  <c r="V39" i="18"/>
  <c r="N39" i="18"/>
  <c r="N53" i="18" s="1"/>
  <c r="F39" i="18"/>
  <c r="J53" i="18"/>
  <c r="BK10" i="18"/>
  <c r="BC10" i="18"/>
  <c r="BC36" i="18" s="1"/>
  <c r="AU10" i="18"/>
  <c r="AL10" i="18"/>
  <c r="AD10" i="18"/>
  <c r="BG10" i="18"/>
  <c r="AY10" i="18"/>
  <c r="AP10" i="18"/>
  <c r="BL23" i="18"/>
  <c r="BD23" i="18"/>
  <c r="AV23" i="18"/>
  <c r="AM23" i="18"/>
  <c r="AE23" i="18"/>
  <c r="AW10" i="18"/>
  <c r="BJ10" i="18"/>
  <c r="BB10" i="18"/>
  <c r="AK10" i="18"/>
  <c r="AK36" i="18" s="1"/>
  <c r="AC10" i="18"/>
  <c r="AI23" i="18"/>
  <c r="X23" i="18"/>
  <c r="BG23" i="18"/>
  <c r="AY23" i="18"/>
  <c r="AP23" i="18"/>
  <c r="AH23" i="18"/>
  <c r="Z23" i="18"/>
  <c r="AO10" i="18"/>
  <c r="BH10" i="18"/>
  <c r="AZ10" i="18"/>
  <c r="AQ10" i="18"/>
  <c r="AI10" i="18"/>
  <c r="AA10" i="18"/>
  <c r="D10" i="18"/>
  <c r="BQ10" i="18" s="1"/>
  <c r="C10" i="18"/>
  <c r="D23" i="18"/>
  <c r="AH10" i="18"/>
  <c r="Z10" i="18"/>
  <c r="BF23" i="18"/>
  <c r="AX23" i="18"/>
  <c r="AO23" i="18"/>
  <c r="AG23" i="18"/>
  <c r="AG36" i="18" s="1"/>
  <c r="BN23" i="18"/>
  <c r="BE23" i="18"/>
  <c r="AW23" i="18"/>
  <c r="AN23" i="18"/>
  <c r="AF23" i="18"/>
  <c r="BI10" i="18"/>
  <c r="BA10" i="18"/>
  <c r="AS10" i="18"/>
  <c r="AJ10" i="18"/>
  <c r="AB10" i="18"/>
  <c r="BI23" i="18"/>
  <c r="AS23" i="18"/>
  <c r="AB23" i="18"/>
  <c r="BN10" i="18"/>
  <c r="BE10" i="18"/>
  <c r="AN10" i="18"/>
  <c r="AF10" i="18"/>
  <c r="X10" i="18"/>
  <c r="BA23" i="18"/>
  <c r="AJ23" i="18"/>
  <c r="F10" i="18"/>
  <c r="F36" i="18" s="1"/>
  <c r="BL10" i="18"/>
  <c r="BD10" i="18"/>
  <c r="AV10" i="18"/>
  <c r="AM10" i="18"/>
  <c r="AE10" i="18"/>
  <c r="S28" i="11"/>
  <c r="S16" i="11"/>
  <c r="S17" i="11"/>
  <c r="S41" i="11"/>
  <c r="L47" i="7"/>
  <c r="K13" i="13"/>
  <c r="K24" i="13"/>
  <c r="K19" i="13"/>
  <c r="K20" i="13"/>
  <c r="K21" i="13"/>
  <c r="K12" i="13"/>
  <c r="K8" i="13"/>
  <c r="K9" i="13"/>
  <c r="K10" i="13"/>
  <c r="K11" i="13"/>
  <c r="BO53" i="18" l="1"/>
  <c r="AI53" i="18"/>
  <c r="AM53" i="18"/>
  <c r="L53" i="18"/>
  <c r="BL53" i="18"/>
  <c r="BO54" i="18"/>
  <c r="BJ53" i="18"/>
  <c r="AZ53" i="18"/>
  <c r="BN53" i="18"/>
  <c r="BG53" i="18"/>
  <c r="AE53" i="18"/>
  <c r="BM36" i="18"/>
  <c r="BM54" i="18" s="1"/>
  <c r="AT53" i="18"/>
  <c r="BP11" i="18"/>
  <c r="BQ11" i="18"/>
  <c r="AX36" i="18"/>
  <c r="AT36" i="18"/>
  <c r="BF36" i="18"/>
  <c r="BM53" i="18"/>
  <c r="AV53" i="18"/>
  <c r="BP40" i="18"/>
  <c r="Y39" i="18"/>
  <c r="BQ24" i="18"/>
  <c r="AC53" i="18"/>
  <c r="BH53" i="18"/>
  <c r="AR36" i="18"/>
  <c r="AR54" i="18" s="1"/>
  <c r="E53" i="18"/>
  <c r="Y23" i="18"/>
  <c r="BP23" i="18" s="1"/>
  <c r="BP10" i="18"/>
  <c r="BB36" i="18"/>
  <c r="BP50" i="18"/>
  <c r="Y46" i="18"/>
  <c r="BP46" i="18" s="1"/>
  <c r="AK53" i="18"/>
  <c r="AN53" i="18"/>
  <c r="X53" i="18"/>
  <c r="V53" i="18"/>
  <c r="AA53" i="18"/>
  <c r="AM36" i="18"/>
  <c r="AM54" i="18" s="1"/>
  <c r="BJ36" i="18"/>
  <c r="AY36" i="18"/>
  <c r="AY54" i="18" s="1"/>
  <c r="U53" i="18"/>
  <c r="BG36" i="18"/>
  <c r="BG54" i="18" s="1"/>
  <c r="W53" i="18"/>
  <c r="AZ36" i="18"/>
  <c r="AB53" i="18"/>
  <c r="AW53" i="18"/>
  <c r="Q53" i="18"/>
  <c r="BK36" i="18"/>
  <c r="BE53" i="18"/>
  <c r="BI53" i="18"/>
  <c r="BC53" i="18"/>
  <c r="BC54" i="18" s="1"/>
  <c r="AV36" i="18"/>
  <c r="AV54" i="18" s="1"/>
  <c r="P53" i="18"/>
  <c r="AF53" i="18"/>
  <c r="AD53" i="18"/>
  <c r="AU53" i="18"/>
  <c r="D36" i="18"/>
  <c r="AU36" i="18"/>
  <c r="BD36" i="18"/>
  <c r="BD54" i="18" s="1"/>
  <c r="M53" i="18"/>
  <c r="BB53" i="18"/>
  <c r="BK53" i="18"/>
  <c r="AJ53" i="18"/>
  <c r="AI36" i="18"/>
  <c r="AI54" i="18" s="1"/>
  <c r="AQ53" i="18"/>
  <c r="W36" i="18"/>
  <c r="AH53" i="18"/>
  <c r="AA36" i="18"/>
  <c r="F53" i="18"/>
  <c r="F54" i="18" s="1"/>
  <c r="AX53" i="18"/>
  <c r="AO53" i="18"/>
  <c r="AS53" i="18"/>
  <c r="BF53" i="18"/>
  <c r="BF54" i="18" s="1"/>
  <c r="AD36" i="18"/>
  <c r="X36" i="18"/>
  <c r="X54" i="18" s="1"/>
  <c r="BH36" i="18"/>
  <c r="BH54" i="18" s="1"/>
  <c r="AL36" i="18"/>
  <c r="H53" i="18"/>
  <c r="I53" i="18"/>
  <c r="Z36" i="18"/>
  <c r="Z54" i="18" s="1"/>
  <c r="S53" i="18"/>
  <c r="G10" i="18"/>
  <c r="G36" i="18" s="1"/>
  <c r="G54" i="18" s="1"/>
  <c r="BE36" i="18"/>
  <c r="AO36" i="18"/>
  <c r="E36" i="18"/>
  <c r="AE36" i="18"/>
  <c r="AE54" i="18" s="1"/>
  <c r="AQ36" i="18"/>
  <c r="AL53" i="18"/>
  <c r="AC36" i="18"/>
  <c r="AF36" i="18"/>
  <c r="AG53" i="18"/>
  <c r="AG54" i="18" s="1"/>
  <c r="BJ54" i="18"/>
  <c r="C36" i="18"/>
  <c r="AW36" i="18"/>
  <c r="AP36" i="18"/>
  <c r="AP54" i="18" s="1"/>
  <c r="AK54" i="18"/>
  <c r="AH36" i="18"/>
  <c r="AJ36" i="18"/>
  <c r="AJ54" i="18" s="1"/>
  <c r="BN36" i="18"/>
  <c r="BN54" i="18" s="1"/>
  <c r="BL36" i="18"/>
  <c r="BL54" i="18" s="1"/>
  <c r="AS36" i="18"/>
  <c r="AN36" i="18"/>
  <c r="BA36" i="18"/>
  <c r="BA54" i="18" s="1"/>
  <c r="BI36" i="18"/>
  <c r="BI54" i="18" s="1"/>
  <c r="AB36" i="18"/>
  <c r="S32" i="11"/>
  <c r="S33" i="11"/>
  <c r="S34" i="11"/>
  <c r="S35" i="11"/>
  <c r="S36" i="11"/>
  <c r="S37" i="11"/>
  <c r="S38" i="11"/>
  <c r="S39" i="11"/>
  <c r="S40" i="11"/>
  <c r="S19" i="11"/>
  <c r="S20" i="11"/>
  <c r="S21" i="11"/>
  <c r="S22" i="11"/>
  <c r="S23" i="11"/>
  <c r="S24" i="11"/>
  <c r="S25" i="11"/>
  <c r="S26" i="11"/>
  <c r="S27" i="11"/>
  <c r="S43" i="11"/>
  <c r="S44" i="11"/>
  <c r="S45" i="11"/>
  <c r="S46" i="11"/>
  <c r="S47" i="11"/>
  <c r="S48" i="11"/>
  <c r="S49" i="11"/>
  <c r="S50" i="11"/>
  <c r="S51" i="11"/>
  <c r="S52" i="11"/>
  <c r="S53" i="11"/>
  <c r="S8" i="11"/>
  <c r="S9" i="11"/>
  <c r="S10" i="11"/>
  <c r="S11" i="11"/>
  <c r="S12" i="11"/>
  <c r="S13" i="11"/>
  <c r="S14" i="11"/>
  <c r="S15" i="11"/>
  <c r="S18" i="11"/>
  <c r="S31" i="11"/>
  <c r="L65" i="10"/>
  <c r="L64" i="10"/>
  <c r="L63" i="10"/>
  <c r="L22" i="7"/>
  <c r="W54" i="18" l="1"/>
  <c r="AU54" i="18"/>
  <c r="AC54" i="18"/>
  <c r="AN54" i="18"/>
  <c r="BQ23" i="18"/>
  <c r="BB54" i="18"/>
  <c r="AZ54" i="18"/>
  <c r="Y36" i="18"/>
  <c r="BQ36" i="18" s="1"/>
  <c r="BE54" i="18"/>
  <c r="AT54" i="18"/>
  <c r="AW54" i="18"/>
  <c r="AB54" i="18"/>
  <c r="E54" i="18"/>
  <c r="AX54" i="18"/>
  <c r="BP39" i="18"/>
  <c r="Y53" i="18"/>
  <c r="BP53" i="18" s="1"/>
  <c r="AS54" i="18"/>
  <c r="AH54" i="18"/>
  <c r="AA54" i="18"/>
  <c r="AF54" i="18"/>
  <c r="AL54" i="18"/>
  <c r="AD54" i="18"/>
  <c r="BK54" i="18"/>
  <c r="AQ54" i="18"/>
  <c r="AO54" i="18"/>
  <c r="H10" i="18"/>
  <c r="H36" i="18" s="1"/>
  <c r="H54" i="18" s="1"/>
  <c r="S6" i="11"/>
  <c r="S29" i="11"/>
  <c r="L161" i="7"/>
  <c r="L160" i="7"/>
  <c r="L159" i="7"/>
  <c r="L157" i="7"/>
  <c r="L156" i="7"/>
  <c r="L155" i="7"/>
  <c r="L153" i="7"/>
  <c r="L152" i="7"/>
  <c r="L151" i="7"/>
  <c r="L150" i="7"/>
  <c r="L141" i="7"/>
  <c r="L140" i="7"/>
  <c r="L139" i="7"/>
  <c r="L138" i="7"/>
  <c r="L137" i="7"/>
  <c r="L148" i="7"/>
  <c r="L147" i="7"/>
  <c r="L146" i="7"/>
  <c r="L145" i="7"/>
  <c r="L135" i="7"/>
  <c r="L134" i="7"/>
  <c r="L133" i="7"/>
  <c r="L131" i="7"/>
  <c r="L129" i="7"/>
  <c r="L128" i="7"/>
  <c r="L127" i="7"/>
  <c r="L125" i="7"/>
  <c r="L142" i="7"/>
  <c r="L123" i="7"/>
  <c r="L121" i="7"/>
  <c r="L119" i="7"/>
  <c r="L117" i="7"/>
  <c r="L116" i="7"/>
  <c r="L115" i="7"/>
  <c r="L114" i="7"/>
  <c r="L112" i="7"/>
  <c r="L111" i="7"/>
  <c r="L100" i="7"/>
  <c r="L102" i="7"/>
  <c r="L109" i="7"/>
  <c r="L107" i="7"/>
  <c r="L106" i="7"/>
  <c r="L105" i="7"/>
  <c r="L104" i="7"/>
  <c r="L103" i="7"/>
  <c r="L98" i="7"/>
  <c r="L97" i="7"/>
  <c r="L96" i="7"/>
  <c r="L94" i="7"/>
  <c r="L93" i="7"/>
  <c r="L92" i="7"/>
  <c r="L89" i="7"/>
  <c r="L88" i="7"/>
  <c r="L86" i="7"/>
  <c r="L83" i="7"/>
  <c r="L82" i="7"/>
  <c r="L81" i="7"/>
  <c r="L79" i="7"/>
  <c r="L78" i="7"/>
  <c r="L77" i="7"/>
  <c r="L75" i="7"/>
  <c r="L74" i="7"/>
  <c r="L73" i="7"/>
  <c r="L72" i="7"/>
  <c r="L70" i="7"/>
  <c r="L69" i="7"/>
  <c r="L68" i="7"/>
  <c r="L67" i="7"/>
  <c r="L66" i="7"/>
  <c r="L65" i="7"/>
  <c r="L63" i="7"/>
  <c r="L62" i="7"/>
  <c r="L61" i="7"/>
  <c r="L60" i="7"/>
  <c r="L59" i="7"/>
  <c r="L57" i="7"/>
  <c r="L56" i="7"/>
  <c r="L55" i="7"/>
  <c r="L53" i="7"/>
  <c r="L51" i="7"/>
  <c r="L50" i="7"/>
  <c r="L49" i="7"/>
  <c r="L45" i="7"/>
  <c r="L43" i="7"/>
  <c r="L41" i="7"/>
  <c r="L39" i="7"/>
  <c r="L38" i="7"/>
  <c r="L37" i="7"/>
  <c r="L36" i="7"/>
  <c r="L34" i="7"/>
  <c r="L33" i="7"/>
  <c r="L31" i="7"/>
  <c r="L30" i="7"/>
  <c r="L29" i="7"/>
  <c r="L28" i="7"/>
  <c r="L27" i="7"/>
  <c r="L26" i="7"/>
  <c r="L25" i="7"/>
  <c r="L24" i="7"/>
  <c r="L20" i="7"/>
  <c r="L19" i="7"/>
  <c r="L18" i="7"/>
  <c r="L16" i="7"/>
  <c r="L15" i="7"/>
  <c r="L14" i="7"/>
  <c r="L11" i="7"/>
  <c r="L10" i="7"/>
  <c r="L8" i="7"/>
  <c r="N13" i="8"/>
  <c r="N12" i="8"/>
  <c r="N11" i="8"/>
  <c r="N10" i="8"/>
  <c r="N9" i="8"/>
  <c r="N8" i="8"/>
  <c r="N7" i="8"/>
  <c r="N19" i="8"/>
  <c r="N18" i="8"/>
  <c r="N17" i="8"/>
  <c r="N16" i="8"/>
  <c r="N15" i="8"/>
  <c r="M51" i="9"/>
  <c r="M49" i="9"/>
  <c r="M48" i="9"/>
  <c r="M47" i="9"/>
  <c r="M46" i="9"/>
  <c r="M61" i="9"/>
  <c r="M60" i="9"/>
  <c r="M58" i="9"/>
  <c r="M56" i="9"/>
  <c r="M55" i="9"/>
  <c r="M54" i="9"/>
  <c r="M53" i="9"/>
  <c r="M44" i="9"/>
  <c r="M43" i="9"/>
  <c r="M41" i="9"/>
  <c r="M40" i="9"/>
  <c r="M39" i="9"/>
  <c r="M38" i="9"/>
  <c r="M37" i="9"/>
  <c r="M36" i="9"/>
  <c r="M33" i="9"/>
  <c r="M32" i="9"/>
  <c r="M30" i="9"/>
  <c r="M28" i="9"/>
  <c r="M27" i="9"/>
  <c r="M26" i="9"/>
  <c r="M25" i="9"/>
  <c r="M23" i="9"/>
  <c r="M21" i="9"/>
  <c r="M20" i="9"/>
  <c r="M19" i="9"/>
  <c r="M18" i="9"/>
  <c r="M9" i="9"/>
  <c r="M10" i="9"/>
  <c r="M11" i="9"/>
  <c r="M12" i="9"/>
  <c r="M13" i="9"/>
  <c r="M14" i="9"/>
  <c r="M16" i="9"/>
  <c r="M8" i="9"/>
  <c r="L73" i="10"/>
  <c r="L72" i="10"/>
  <c r="L71" i="10"/>
  <c r="L70" i="10"/>
  <c r="L69" i="10"/>
  <c r="L68" i="10"/>
  <c r="L67" i="10"/>
  <c r="L60" i="10"/>
  <c r="L59" i="10"/>
  <c r="L58" i="10"/>
  <c r="L57" i="10"/>
  <c r="L56" i="10"/>
  <c r="L55" i="10"/>
  <c r="L54" i="10"/>
  <c r="L53" i="10"/>
  <c r="L52" i="10"/>
  <c r="L51" i="10"/>
  <c r="L50" i="10"/>
  <c r="L48" i="10"/>
  <c r="L47" i="10"/>
  <c r="L46" i="10"/>
  <c r="L45" i="10"/>
  <c r="L44" i="10"/>
  <c r="L43" i="10"/>
  <c r="L42" i="10"/>
  <c r="L38" i="10"/>
  <c r="L37" i="10"/>
  <c r="L36" i="10"/>
  <c r="L35" i="10"/>
  <c r="L34" i="10"/>
  <c r="L32" i="10"/>
  <c r="L31" i="10"/>
  <c r="L30" i="10"/>
  <c r="L29" i="10"/>
  <c r="L26" i="10"/>
  <c r="L25" i="10"/>
  <c r="L24" i="10"/>
  <c r="L23" i="10"/>
  <c r="L22" i="10"/>
  <c r="L21" i="10"/>
  <c r="L20" i="10"/>
  <c r="L19" i="10"/>
  <c r="L18" i="10"/>
  <c r="L17" i="10"/>
  <c r="L10" i="10"/>
  <c r="L11" i="10"/>
  <c r="L12" i="10"/>
  <c r="L14" i="10"/>
  <c r="L15" i="10"/>
  <c r="L9" i="10"/>
  <c r="U14" i="12"/>
  <c r="U13" i="12"/>
  <c r="U12" i="12"/>
  <c r="U11" i="12"/>
  <c r="U10" i="12"/>
  <c r="U9" i="12"/>
  <c r="U8" i="12"/>
  <c r="U37" i="12"/>
  <c r="U36" i="12"/>
  <c r="U35" i="12"/>
  <c r="U34" i="12"/>
  <c r="U33" i="12"/>
  <c r="U32" i="12"/>
  <c r="U22" i="12"/>
  <c r="U21" i="12"/>
  <c r="U20" i="12"/>
  <c r="U19" i="12"/>
  <c r="U18" i="12"/>
  <c r="U17" i="12"/>
  <c r="U16" i="12"/>
  <c r="U30" i="12"/>
  <c r="U29" i="12"/>
  <c r="U28" i="12"/>
  <c r="U27" i="12"/>
  <c r="U26" i="12"/>
  <c r="U25" i="12"/>
  <c r="J31" i="3"/>
  <c r="J20" i="3"/>
  <c r="J8" i="3"/>
  <c r="K27" i="13"/>
  <c r="K26" i="13"/>
  <c r="K25" i="13"/>
  <c r="K23" i="13"/>
  <c r="K22" i="13"/>
  <c r="K18" i="13"/>
  <c r="K16" i="13"/>
  <c r="K15" i="13"/>
  <c r="K14" i="13"/>
  <c r="K7" i="13"/>
  <c r="P9" i="15"/>
  <c r="P8" i="15"/>
  <c r="P17" i="15"/>
  <c r="P12" i="15"/>
  <c r="P11" i="15"/>
  <c r="P15" i="15"/>
  <c r="L14" i="16"/>
  <c r="L13" i="16"/>
  <c r="L11" i="16"/>
  <c r="L10" i="16"/>
  <c r="L9" i="16"/>
  <c r="L8" i="16"/>
  <c r="L47" i="16"/>
  <c r="L46" i="16"/>
  <c r="L45" i="16"/>
  <c r="L44" i="16"/>
  <c r="L43" i="16"/>
  <c r="L42" i="16"/>
  <c r="L41" i="16"/>
  <c r="L40" i="16"/>
  <c r="L39" i="16"/>
  <c r="L38" i="16"/>
  <c r="L23" i="16"/>
  <c r="L22" i="16"/>
  <c r="L20" i="16"/>
  <c r="L19" i="16"/>
  <c r="L18" i="16"/>
  <c r="L17" i="16"/>
  <c r="L36" i="16"/>
  <c r="L28" i="16"/>
  <c r="L29" i="16"/>
  <c r="L30" i="16"/>
  <c r="L31" i="16"/>
  <c r="L32" i="16"/>
  <c r="L33" i="16"/>
  <c r="L34" i="16"/>
  <c r="L35" i="16"/>
  <c r="L27" i="16"/>
  <c r="BP36" i="18" l="1"/>
  <c r="Y54" i="18"/>
  <c r="BP54" i="18" s="1"/>
  <c r="I10" i="18"/>
  <c r="N14" i="8"/>
  <c r="N6" i="8"/>
  <c r="L6" i="10"/>
  <c r="L39" i="10"/>
  <c r="L6" i="16"/>
  <c r="M6" i="9"/>
  <c r="M34" i="9"/>
  <c r="L25" i="16"/>
  <c r="K6" i="13"/>
  <c r="K17" i="13"/>
  <c r="U6" i="12"/>
  <c r="U23" i="12"/>
  <c r="P6" i="15"/>
  <c r="P13" i="15"/>
  <c r="I36" i="18" l="1"/>
  <c r="I54" i="18" s="1"/>
  <c r="J10" i="18"/>
  <c r="J36" i="18" s="1"/>
  <c r="J54" i="18" s="1"/>
  <c r="K10" i="18" l="1"/>
  <c r="K36" i="18" s="1"/>
  <c r="K54" i="18" s="1"/>
  <c r="L10" i="18" l="1"/>
  <c r="J24" i="3"/>
  <c r="J25" i="3"/>
  <c r="J26" i="3"/>
  <c r="J27" i="3"/>
  <c r="J28" i="3"/>
  <c r="J29" i="3"/>
  <c r="J23" i="3"/>
  <c r="J60" i="3"/>
  <c r="J61" i="3"/>
  <c r="J62" i="3"/>
  <c r="J57" i="3"/>
  <c r="J58" i="3"/>
  <c r="J36" i="3"/>
  <c r="L36" i="18" l="1"/>
  <c r="L54" i="18" s="1"/>
  <c r="M10" i="18"/>
  <c r="M36" i="18" s="1"/>
  <c r="M54" i="18" s="1"/>
  <c r="J51" i="3"/>
  <c r="J35" i="3"/>
  <c r="N10" i="18" l="1"/>
  <c r="N36" i="18" s="1"/>
  <c r="N54" i="18" s="1"/>
  <c r="J56" i="3"/>
  <c r="O10" i="18" l="1"/>
  <c r="O36" i="18" s="1"/>
  <c r="O54" i="18" s="1"/>
  <c r="J22" i="3"/>
  <c r="J49" i="3"/>
  <c r="J53" i="3"/>
  <c r="P10" i="18" l="1"/>
  <c r="P36" i="18" s="1"/>
  <c r="P54" i="18" s="1"/>
  <c r="J43" i="3"/>
  <c r="J52" i="3"/>
  <c r="J48" i="3"/>
  <c r="J34" i="3"/>
  <c r="Q10" i="18" l="1"/>
  <c r="Q9" i="6"/>
  <c r="Q10" i="6"/>
  <c r="Q11" i="6"/>
  <c r="Q12" i="6"/>
  <c r="Q8" i="6"/>
  <c r="R7" i="5"/>
  <c r="J41" i="3"/>
  <c r="J59" i="3"/>
  <c r="J13" i="3"/>
  <c r="J37" i="3"/>
  <c r="J55" i="3"/>
  <c r="J12" i="3"/>
  <c r="J18" i="3"/>
  <c r="J19" i="3"/>
  <c r="J21" i="3"/>
  <c r="J50" i="3"/>
  <c r="J9" i="3"/>
  <c r="J7" i="3" s="1"/>
  <c r="J38" i="3"/>
  <c r="J40" i="3"/>
  <c r="J39" i="3"/>
  <c r="J42" i="3"/>
  <c r="J46" i="3"/>
  <c r="J32" i="3"/>
  <c r="J33" i="3"/>
  <c r="J47" i="3"/>
  <c r="J17" i="3"/>
  <c r="Q7" i="6" l="1"/>
  <c r="Q36" i="18"/>
  <c r="Q54" i="18" s="1"/>
  <c r="R10" i="18"/>
  <c r="R36" i="18" s="1"/>
  <c r="R54" i="18" s="1"/>
  <c r="J16" i="3"/>
  <c r="J15" i="3"/>
  <c r="J44" i="3"/>
  <c r="J11" i="3"/>
  <c r="S10" i="18" l="1"/>
  <c r="S36" i="18" s="1"/>
  <c r="S54" i="18" s="1"/>
  <c r="T10" i="18" l="1"/>
  <c r="T36" i="18" l="1"/>
  <c r="T54" i="18" s="1"/>
  <c r="U10" i="18"/>
  <c r="U36" i="18" s="1"/>
  <c r="U54" i="18" s="1"/>
  <c r="V10" i="18"/>
  <c r="V36" i="18" s="1"/>
  <c r="V54"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tc={7D191EC2-1103-45C0-BBC4-EE97C30ECEAF}</author>
  </authors>
  <commentList>
    <comment ref="A1"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This report cosolidates the transactions reported in the schedules and reconciles the totals with the Main Report (Assets and Liabiltities) balances on a daily basis. This is a system generated schedule.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tc={155D16E4-B1BB-4B29-BDD4-297874D1E409}</author>
  </authors>
  <commentList>
    <comment ref="A1" authorId="0" shapeId="0" xr:uid="{00000000-0006-0000-0200-000001000000}">
      <text>
        <t>[Threaded comment]
Your version of Excel allows you to read this threaded comment; however, any edits to it will get removed if the file is opened in a newer version of Excel. Learn more: https://go.microsoft.com/fwlink/?linkid=870924
Comment:
    The main report should reconcile with the asset and liabilities in the Balance Sheet reported by banks to the Supervision Deparment of the BSP. This is a system generated schedule.</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tc={C5FEB513-DB7C-44D2-B65B-58AE3C3492E4}</author>
  </authors>
  <commentList>
    <comment ref="A1" authorId="0" shapeId="0" xr:uid="{00000000-0006-0000-0000-000001000000}">
      <text>
        <t>[Threaded comment]
Your version of Excel allows you to read this threaded comment; however, any edits to it will get removed if the file is opened in a newer version of Excel. Learn more: https://go.microsoft.com/fwlink/?linkid=870924
Comment:
    Outstanding balances of the assets and liabilities accounts of the reporting banks.  Can be a source of the data for the IIP.</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tc={E0C7ED35-4CEC-4DED-B6E3-C1277F77682D}</author>
  </authors>
  <commentList>
    <comment ref="A1"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Reporting bank's transactions with BSP and other local banks</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tc={C0489213-8BFC-49A9-BE84-3C0582C0BD43}</author>
  </authors>
  <commentList>
    <comment ref="A1" authorId="0" shapeId="0" xr:uid="{00000000-0006-0000-0400-000001000000}">
      <text>
        <t>[Threaded comment]
Your version of Excel allows you to read this threaded comment; however, any edits to it will get removed if the file is opened in a newer version of Excel. Learn more: https://go.microsoft.com/fwlink/?linkid=870924
Comment:
    The details under this schedule are required by the International Operations Department (IOD) of the BSP. The data is not used in the BOP compilation.</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tc={1ED2F9D0-C6CE-47AB-B380-BB353ADD2089}</author>
  </authors>
  <commentList>
    <comment ref="A1" authorId="0" shapeId="0" xr:uid="{00000000-0006-0000-0500-000001000000}">
      <text>
        <t>[Threaded comment]
Your version of Excel allows you to read this threaded comment; however, any edits to it will get removed if the file is opened in a newer version of Excel. Learn more: https://go.microsoft.com/fwlink/?linkid=870924
Comment:
    This is a reporting requirement of the IOD.</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tc={DB199612-5282-4FF5-8220-A76613A33230}</author>
  </authors>
  <commentList>
    <comment ref="A1" authorId="0" shapeId="0" xr:uid="{00000000-0006-0000-0800-000001000000}">
      <text>
        <t>[Threaded comment]
Your version of Excel allows you to read this threaded comment; however, any edits to it will get removed if the file is opened in a newer version of Excel. Learn more: https://go.microsoft.com/fwlink/?linkid=870924
Comment:
    This will the source of data for the compilation of personal remittances.</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tc={74A6DC19-C6DE-4444-9506-BEB85DB6D8E6}</author>
  </authors>
  <commentList>
    <comment ref="A1" authorId="0" shapeId="0" xr:uid="{00000000-0006-0000-0E00-000001000000}">
      <text>
        <t>[Threaded comment]
Your version of Excel allows you to read this threaded comment; however, any edits to it will get removed if the file is opened in a newer version of Excel. Learn more: https://go.microsoft.com/fwlink/?linkid=870924
Comment:
    The data collected here will be used in the compation of BIS FX Turnover</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tc={F0E11001-3F88-4845-BC61-D149FF4B9C3A}</author>
  </authors>
  <commentList>
    <comment ref="A1" authorId="0" shapeId="0" xr:uid="{F0E11001-3F88-4845-BC61-D149FF4B9C3A}">
      <text>
        <t>[Threaded comment]
Your version of Excel allows you to read this threaded comment; however, any edits to it will get removed if the file is opened in a newer version of Excel. Learn more: https://go.microsoft.com/fwlink/?linkid=870924
Comment:
    This is a reporting requirement of the IOD.</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tc={082A6A74-A1BC-407C-A4CE-56CC756619A5}</author>
  </authors>
  <commentList>
    <comment ref="A1" authorId="0" shapeId="0" xr:uid="{00000000-0006-0000-1200-000001000000}">
      <text>
        <t>[Threaded comment]
Your version of Excel allows you to read this threaded comment; however, any edits to it will get removed if the file is opened in a newer version of Excel. Learn more: https://go.microsoft.com/fwlink/?linkid=870924
Comment:
    Reporting bank's transactions with resident non-banks; an IOD reporting requirement.</t>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tc={E6EF40B8-C7AC-46CF-BB4C-8858440C5DA0}</author>
  </authors>
  <commentList>
    <comment ref="A1" authorId="0" shapeId="0" xr:uid="{E6EF40B8-C7AC-46CF-BB4C-8858440C5DA0}">
      <text>
        <t>[Threaded comment]
Your version of Excel allows you to read this threaded comment; however, any edits to it will get removed if the file is opened in a newer version of Excel. Learn more: https://go.microsoft.com/fwlink/?linkid=870924
Comment:
    This is a reporting requirement of the IOD.</t>
      </text>
    </comment>
  </commentList>
</comments>
</file>

<file path=xl/sharedStrings.xml><?xml version="1.0" encoding="utf-8"?>
<sst xmlns="http://schemas.openxmlformats.org/spreadsheetml/2006/main" count="3707" uniqueCount="2352">
  <si>
    <t>ITRS CODING CONVENTION</t>
  </si>
  <si>
    <t>MAIN REPORT</t>
  </si>
  <si>
    <t>LEVELS</t>
  </si>
  <si>
    <t>NUMBER OF DIGITS</t>
  </si>
  <si>
    <t>CODES</t>
  </si>
  <si>
    <t>DESCRIPTIONS</t>
  </si>
  <si>
    <t>Level 1</t>
  </si>
  <si>
    <t>0000</t>
  </si>
  <si>
    <t>Main Report</t>
  </si>
  <si>
    <t>Level 2</t>
  </si>
  <si>
    <t>1</t>
  </si>
  <si>
    <t xml:space="preserve">On-Balance Sheet FX Assets </t>
  </si>
  <si>
    <t>2</t>
  </si>
  <si>
    <t>On-Balance Sheet FX Liabilities</t>
  </si>
  <si>
    <t>3</t>
  </si>
  <si>
    <t>Net Peso/Foreign Asset Position</t>
  </si>
  <si>
    <t>4</t>
  </si>
  <si>
    <t>Net Receipts/(Payments) from/to Residents</t>
  </si>
  <si>
    <t>5</t>
  </si>
  <si>
    <t xml:space="preserve">Net On-Balance Sheet Fx Assets (Liabilities) </t>
  </si>
  <si>
    <t>Level 3</t>
  </si>
  <si>
    <t>01</t>
  </si>
  <si>
    <t>Claims from Non-residents</t>
  </si>
  <si>
    <t>02</t>
  </si>
  <si>
    <t>FX Claims from Residents</t>
  </si>
  <si>
    <t>Liabilities to Non-residents</t>
  </si>
  <si>
    <t>FX Liabilities to Residents</t>
  </si>
  <si>
    <t>Level 4</t>
  </si>
  <si>
    <t>001</t>
  </si>
  <si>
    <t>Sub-categories</t>
  </si>
  <si>
    <t>002</t>
  </si>
  <si>
    <t>003</t>
  </si>
  <si>
    <t>…</t>
  </si>
  <si>
    <t>SCHEDULES</t>
  </si>
  <si>
    <t xml:space="preserve">SCH-1 </t>
  </si>
  <si>
    <t xml:space="preserve">SCH-2 </t>
  </si>
  <si>
    <t>03</t>
  </si>
  <si>
    <t xml:space="preserve">SCH-3 </t>
  </si>
  <si>
    <t>04</t>
  </si>
  <si>
    <t xml:space="preserve">SCH-4 </t>
  </si>
  <si>
    <t>05</t>
  </si>
  <si>
    <t xml:space="preserve">SCH-5 </t>
  </si>
  <si>
    <t>06</t>
  </si>
  <si>
    <t xml:space="preserve">SCH-6 </t>
  </si>
  <si>
    <t>07</t>
  </si>
  <si>
    <t xml:space="preserve">SCH-7 </t>
  </si>
  <si>
    <t>08</t>
  </si>
  <si>
    <t xml:space="preserve">SCH-8 </t>
  </si>
  <si>
    <t>09</t>
  </si>
  <si>
    <t xml:space="preserve">SCH-9 </t>
  </si>
  <si>
    <t>10</t>
  </si>
  <si>
    <t>SCH-10</t>
  </si>
  <si>
    <t>11</t>
  </si>
  <si>
    <t>SCH-11</t>
  </si>
  <si>
    <t>12</t>
  </si>
  <si>
    <t>SCH-12</t>
  </si>
  <si>
    <t>13</t>
  </si>
  <si>
    <t>SCH-13</t>
  </si>
  <si>
    <t>14</t>
  </si>
  <si>
    <t>SCH-14</t>
  </si>
  <si>
    <t>15</t>
  </si>
  <si>
    <t>SCH-15</t>
  </si>
  <si>
    <t>Current Account Receipts</t>
  </si>
  <si>
    <t>Current Account Payments</t>
  </si>
  <si>
    <t>Net Acquisition of Financial Assets</t>
  </si>
  <si>
    <t>Net Incurrence of Financial Liabilities</t>
  </si>
  <si>
    <t>Current Account Credits</t>
  </si>
  <si>
    <t>Current Account Debits</t>
  </si>
  <si>
    <t>Acquisition of Financial Assets</t>
  </si>
  <si>
    <t>Collection of Receivables/Disposal of Financial Assets</t>
  </si>
  <si>
    <t>Incurrence of Financial Liabilities</t>
  </si>
  <si>
    <t>Repayment of Liabilities</t>
  </si>
  <si>
    <t>00</t>
  </si>
  <si>
    <t>Major account categories</t>
  </si>
  <si>
    <t>Level 5</t>
  </si>
  <si>
    <t>0</t>
  </si>
  <si>
    <t xml:space="preserve">Sub-categories within each major account category </t>
  </si>
  <si>
    <t>Level 6</t>
  </si>
  <si>
    <t>000</t>
  </si>
  <si>
    <t>Further account subdivisions within each subcategory</t>
  </si>
  <si>
    <t>Summary of Tables</t>
  </si>
  <si>
    <t>SHORT NAME</t>
  </si>
  <si>
    <t>FULL NAME</t>
  </si>
  <si>
    <t>DEPARTMENT-
IN-CHARGE</t>
  </si>
  <si>
    <t>REMARKS</t>
  </si>
  <si>
    <t>Frequency of Submission</t>
  </si>
  <si>
    <t>Deadline of Submission</t>
  </si>
  <si>
    <t>Frequency of Generation</t>
  </si>
  <si>
    <t>Remarks</t>
  </si>
  <si>
    <t>Data to be submitted by banks in excel table format</t>
  </si>
  <si>
    <t>1.</t>
  </si>
  <si>
    <t>CONSOLIDATED   FOREIGN EXCHANGE ASSETS AND LIABILITIES</t>
  </si>
  <si>
    <t>DES</t>
  </si>
  <si>
    <t>To be submitted by banks</t>
  </si>
  <si>
    <t>Weekly</t>
  </si>
  <si>
    <t>Within 5 banking days after the end of the reference week</t>
  </si>
  <si>
    <t>2.</t>
  </si>
  <si>
    <t>Schedule 1 - INTERBANK TRANSACTIONS</t>
  </si>
  <si>
    <t>3.</t>
  </si>
  <si>
    <t>Schedule 2 - EXPORT  OF GOODS</t>
  </si>
  <si>
    <t>IOD/DES</t>
  </si>
  <si>
    <t>4.</t>
  </si>
  <si>
    <t>Schedule 3 - IMPORT LETTERS OF CREDIT (LCs) OPENED AND DA-OA IMPORT AVAILMENTS AND EXTENSIONS</t>
  </si>
  <si>
    <t>IOD</t>
  </si>
  <si>
    <t>5.</t>
  </si>
  <si>
    <t>Schedule 4 - IMPORT OF GOODS</t>
  </si>
  <si>
    <t>6.</t>
  </si>
  <si>
    <t>Schedule 5 - SERVICES</t>
  </si>
  <si>
    <t>7.</t>
  </si>
  <si>
    <t>Schedule 6 - PERSONAL REMITTANCES</t>
  </si>
  <si>
    <t>8.</t>
  </si>
  <si>
    <t>Schedule 7 - INVESTMENT INCOME AND OTHER PRIMARY INCOME</t>
  </si>
  <si>
    <t>9.</t>
  </si>
  <si>
    <t>Schedule 8 - SECONDARY INCOME AND CAPITAL ACCOUNTS</t>
  </si>
  <si>
    <t>10.</t>
  </si>
  <si>
    <t>Schedule 9 - DIRECT INVESTMENTS</t>
  </si>
  <si>
    <t>11.</t>
  </si>
  <si>
    <t>Schedule 10 - PORTFOLIO INVESTMENTS</t>
  </si>
  <si>
    <t>12.</t>
  </si>
  <si>
    <t xml:space="preserve">Schedule 11 - SPOT, FINANCIAL DERIVATIVES AND EMPLOYEE STOCK OPTIONS </t>
  </si>
  <si>
    <t>13.</t>
  </si>
  <si>
    <t>Schedule 12 - FOREIGN EXCHANGE TURNOVER</t>
  </si>
  <si>
    <t>14.</t>
  </si>
  <si>
    <t>Schedule 13 - LOANS</t>
  </si>
  <si>
    <t>15.</t>
  </si>
  <si>
    <t>SCH-13.1</t>
  </si>
  <si>
    <t>Schedule 13.1 - CONSOLIDATED REPORT ON FOREIGN CURRENCY LOANS GRANTED BY BANKS TO NON-RESIDENTS</t>
  </si>
  <si>
    <t>Monthly</t>
  </si>
  <si>
    <t>Within 15 banking days after the end of the reference month</t>
  </si>
  <si>
    <t>16.</t>
  </si>
  <si>
    <t>Schedule 14 - OTHER FOREIGN INVESTMENTS (OTHER THAN LOANS)</t>
  </si>
  <si>
    <t>17.</t>
  </si>
  <si>
    <t>Schedule 15 - TRANSACTIONS WITH RESIDENT NON-BANKS</t>
  </si>
  <si>
    <t>18.</t>
  </si>
  <si>
    <t>SCH-15.1</t>
  </si>
  <si>
    <t>Schedule 15.1 - CONSOLIDATED REPORT ON FOREIGN CURRENCY LOANS GRANTED BY BANKS TO RESIDENT NON-BANKS</t>
  </si>
  <si>
    <t>Table to be generated by the ITRS System</t>
  </si>
  <si>
    <t>19.</t>
  </si>
  <si>
    <t xml:space="preserve">Daily Summary </t>
  </si>
  <si>
    <t>Daily Summary Report</t>
  </si>
  <si>
    <t>To generated by the ITRS System</t>
  </si>
  <si>
    <t xml:space="preserve">Upon submission of the weekly report  </t>
  </si>
  <si>
    <t>This is a reconciliation table that will validate the report of the bank. The unbalanced report will trigger the non-acceptance of bank's submission</t>
  </si>
  <si>
    <t>20.</t>
  </si>
  <si>
    <t xml:space="preserve">FRP - ITRS (MAIN) </t>
  </si>
  <si>
    <t>FRP - ITRS Comparative Report</t>
  </si>
  <si>
    <t>Monthly, on the last working day of the month following the reference month</t>
  </si>
  <si>
    <t>DAILY SUMMARY OF INTERNATIONAL TRANSACTIONS</t>
  </si>
  <si>
    <t>ITRS</t>
  </si>
  <si>
    <t>As of &lt;Transaction Date&gt;</t>
  </si>
  <si>
    <t>System Generated</t>
  </si>
  <si>
    <t>&lt;Bank Code&gt;: &lt;Name of Bank&gt;</t>
  </si>
  <si>
    <t>Page 1 of 3</t>
  </si>
  <si>
    <t>Page 2 of 3</t>
  </si>
  <si>
    <t>Page 3 of 3</t>
  </si>
  <si>
    <t>Particulars</t>
  </si>
  <si>
    <t>Transaction Codes</t>
  </si>
  <si>
    <t>Peso Accounts</t>
  </si>
  <si>
    <t>Foreign Currency Accounts (FCA)</t>
  </si>
  <si>
    <t>Total Transactions with Non res. in US$ Equiv. (BOP)</t>
  </si>
  <si>
    <t>Foreign Regular (RBU)</t>
  </si>
  <si>
    <t>FCDU/EFCDU</t>
  </si>
  <si>
    <t>Foreign Offices (FO)</t>
  </si>
  <si>
    <t>Total FCA In US$ Equivalent (Fx Position)</t>
  </si>
  <si>
    <r>
      <t>Convertible Currencies with BSP (In Original Currency)</t>
    </r>
    <r>
      <rPr>
        <b/>
        <vertAlign val="superscript"/>
        <sz val="11"/>
        <rFont val="Montserrat"/>
      </rPr>
      <t>6</t>
    </r>
  </si>
  <si>
    <r>
      <t xml:space="preserve">Other Foreign Currencies in US$ Equiv. </t>
    </r>
    <r>
      <rPr>
        <b/>
        <vertAlign val="superscript"/>
        <sz val="11"/>
        <rFont val="Montserrat"/>
      </rPr>
      <t>7</t>
    </r>
  </si>
  <si>
    <t>Total RBU In US$ Equiv.</t>
  </si>
  <si>
    <t xml:space="preserve">Total FCDU/EFCDU in US$ Equiv </t>
  </si>
  <si>
    <t>Total FO In US$ Equivalent</t>
  </si>
  <si>
    <t>PHP</t>
  </si>
  <si>
    <t>In US$ Equiv.</t>
  </si>
  <si>
    <t>USD</t>
  </si>
  <si>
    <t>JPY</t>
  </si>
  <si>
    <t>GBP</t>
  </si>
  <si>
    <t>HKD</t>
  </si>
  <si>
    <t>CHF</t>
  </si>
  <si>
    <t>CAD</t>
  </si>
  <si>
    <t>SGD</t>
  </si>
  <si>
    <t>AUD</t>
  </si>
  <si>
    <t>BHD</t>
  </si>
  <si>
    <t>KWD</t>
  </si>
  <si>
    <t>SAR</t>
  </si>
  <si>
    <t>BND</t>
  </si>
  <si>
    <t>IDR</t>
  </si>
  <si>
    <t>THB</t>
  </si>
  <si>
    <t>AED</t>
  </si>
  <si>
    <t>EUR</t>
  </si>
  <si>
    <t>KRW</t>
  </si>
  <si>
    <t>CNY</t>
  </si>
  <si>
    <t>Total Orig. Cur. In US$ Equiv.</t>
  </si>
  <si>
    <t>I.    TRANSACTIONS WITH NON-RESIDENTS</t>
  </si>
  <si>
    <r>
      <rPr>
        <b/>
        <sz val="10"/>
        <color rgb="FF000000"/>
        <rFont val="Montserrat"/>
      </rPr>
      <t>II.   NET PESO/FOREIGN ASSET POSITION  - PREVIOUS DAY</t>
    </r>
    <r>
      <rPr>
        <b/>
        <vertAlign val="superscript"/>
        <sz val="10"/>
        <color rgb="FF000000"/>
        <rFont val="Montserrat"/>
      </rPr>
      <t>1</t>
    </r>
  </si>
  <si>
    <t>0000300000</t>
  </si>
  <si>
    <t xml:space="preserve">       ADD: Net Lending (+)/Net Borrowing (–) from the Current and 
       Capital accounts - Non-residents</t>
  </si>
  <si>
    <t>0000310000</t>
  </si>
  <si>
    <t xml:space="preserve">Current and Capital Account Receipts (Credits) - Non-residents </t>
  </si>
  <si>
    <t>0000311000</t>
  </si>
  <si>
    <t>Schedule 2  - Export of Goods</t>
  </si>
  <si>
    <t>0210000000</t>
  </si>
  <si>
    <t>Schedule 5 - Services</t>
  </si>
  <si>
    <t>0510000000</t>
  </si>
  <si>
    <t>Schedule 6 - Personal Remittances</t>
  </si>
  <si>
    <t>0610000000</t>
  </si>
  <si>
    <t xml:space="preserve">Schedule 7 - Investment Income and Other Primary Income </t>
  </si>
  <si>
    <t>0710000000</t>
  </si>
  <si>
    <t xml:space="preserve">Schedule 8 - Secondary Income and Capital Account </t>
  </si>
  <si>
    <t>0810000000</t>
  </si>
  <si>
    <t>Current and Capital Account Payments (Debits) - Non-residents</t>
  </si>
  <si>
    <t>0000312000</t>
  </si>
  <si>
    <t>Schedule 4 - Import of Goods</t>
  </si>
  <si>
    <t>0420000000</t>
  </si>
  <si>
    <t>0520000000</t>
  </si>
  <si>
    <t>0620000000</t>
  </si>
  <si>
    <t>0720000000</t>
  </si>
  <si>
    <t>0820000000</t>
  </si>
  <si>
    <t>LESS: Net lending (+)/Net borrowing (–) from the financial accounts - Non-residents</t>
  </si>
  <si>
    <t>0000320000</t>
  </si>
  <si>
    <t>Net Acquisition of Financial Assets (Debits) - Non-residents</t>
  </si>
  <si>
    <t>0000322000</t>
  </si>
  <si>
    <t>Schedule 9 - Direct Investments</t>
  </si>
  <si>
    <t>0930000000</t>
  </si>
  <si>
    <t>Schedule 10 - Portfolio Investments</t>
  </si>
  <si>
    <t>Schedule 11 - Spot, Financial Derivatives and Employee Stock Options</t>
  </si>
  <si>
    <t>1130000000</t>
  </si>
  <si>
    <t xml:space="preserve">Schedule 13 - Loans </t>
  </si>
  <si>
    <t>Schedule 14 - Other Foreign Investments (Other Than Loans)</t>
  </si>
  <si>
    <t>Net Incurrence of Financial Liabilities (Credits) - Non-residents</t>
  </si>
  <si>
    <t>0000321000</t>
  </si>
  <si>
    <t>0940000000</t>
  </si>
  <si>
    <t>1140000000</t>
  </si>
  <si>
    <r>
      <t>III.  NET PESO/FOREIGN ASSET POSITION  - END OF DAY</t>
    </r>
    <r>
      <rPr>
        <b/>
        <vertAlign val="superscript"/>
        <sz val="10"/>
        <rFont val="Montserrat"/>
      </rPr>
      <t>2</t>
    </r>
  </si>
  <si>
    <t>IV.  TRANSACTIONS WITH RESIDENTS</t>
  </si>
  <si>
    <r>
      <t>V.   NET RECEIPTS/(PAYMENTS) FROM/TO RESIDENTS - 
        PREVIOUS DAY</t>
    </r>
    <r>
      <rPr>
        <b/>
        <vertAlign val="superscript"/>
        <sz val="10"/>
        <rFont val="Montserrat"/>
      </rPr>
      <t>3</t>
    </r>
  </si>
  <si>
    <t>0000400000</t>
  </si>
  <si>
    <t xml:space="preserve">    ADD: Net Lending (+)/Net Borrowing (–) from the Current and 
   Capital Accounts - Residents</t>
  </si>
  <si>
    <t>0000410000</t>
  </si>
  <si>
    <t xml:space="preserve">Current and Capital Account Receipts (Credits) - Residents </t>
  </si>
  <si>
    <t>0000411000</t>
  </si>
  <si>
    <t>Schedule 1 - Interbank Transactions</t>
  </si>
  <si>
    <t>0110000000</t>
  </si>
  <si>
    <t>Schedule 15 - Transactions with Resident Non-Banks</t>
  </si>
  <si>
    <t>1510000000</t>
  </si>
  <si>
    <t>Current and Capital Account Payments (Debits) - Residents</t>
  </si>
  <si>
    <t>0000412000</t>
  </si>
  <si>
    <t>0120000000</t>
  </si>
  <si>
    <t>1520000000</t>
  </si>
  <si>
    <t xml:space="preserve">   LESS: Net Lending (+)/Net Borrowing (–) from the Financial Accounts - 
    Residents</t>
  </si>
  <si>
    <t>0000420000</t>
  </si>
  <si>
    <t>Net Acquisition of Financial Assets (Debits) - Residents</t>
  </si>
  <si>
    <t>0000422000</t>
  </si>
  <si>
    <t>0130000000</t>
  </si>
  <si>
    <t>1530000000</t>
  </si>
  <si>
    <t>Net Incurrence of Financial Liabilities (Credits) - Residents</t>
  </si>
  <si>
    <t>0000421000</t>
  </si>
  <si>
    <t>0140000000</t>
  </si>
  <si>
    <t>1540000000</t>
  </si>
  <si>
    <r>
      <t>VI.  NET RECEIPTS/(PAYMENTS) FROM/TO RESIDENTS - 
        END OF DAY</t>
    </r>
    <r>
      <rPr>
        <b/>
        <vertAlign val="superscript"/>
        <sz val="10"/>
        <rFont val="Montserrat"/>
      </rPr>
      <t>4</t>
    </r>
  </si>
  <si>
    <r>
      <t>VII. NET ON-BALANCE SHEET FX ASSETS (LIABILITIES) - END OF DAY</t>
    </r>
    <r>
      <rPr>
        <b/>
        <vertAlign val="superscript"/>
        <sz val="10"/>
        <rFont val="Montserrat"/>
      </rPr>
      <t>5</t>
    </r>
  </si>
  <si>
    <t>0000500000</t>
  </si>
  <si>
    <r>
      <rPr>
        <vertAlign val="superscript"/>
        <sz val="10"/>
        <rFont val="Montserrat"/>
      </rPr>
      <t xml:space="preserve">1 </t>
    </r>
    <r>
      <rPr>
        <sz val="10"/>
        <rFont val="Montserrat"/>
      </rPr>
      <t>The "Net Peso/Foreign Asset Position - Previous Day" should equal the previous day "Net Peso/Foreign Asset Position" in the Consolidated Foreign Exchange Assets and Liabilities (Main Report).</t>
    </r>
  </si>
  <si>
    <r>
      <rPr>
        <vertAlign val="superscript"/>
        <sz val="10"/>
        <rFont val="Montserrat"/>
      </rPr>
      <t xml:space="preserve">2 </t>
    </r>
    <r>
      <rPr>
        <sz val="10"/>
        <rFont val="Montserrat"/>
      </rPr>
      <t>The "Net Peso/Foreign Asset Position - End of Day" should equal the same day "Net Peso/Foreign Asset Position" in the Main Report.</t>
    </r>
  </si>
  <si>
    <r>
      <rPr>
        <vertAlign val="superscript"/>
        <sz val="10"/>
        <rFont val="Montserrat"/>
      </rPr>
      <t xml:space="preserve">3 </t>
    </r>
    <r>
      <rPr>
        <sz val="10"/>
        <rFont val="Montserrat"/>
      </rPr>
      <t>The "Net Receipts/(Payments) from/to Residents - Previous Day" should equal the previous day "Net Receipts/(Payments) from/to Residents" in the Main Report.</t>
    </r>
  </si>
  <si>
    <r>
      <rPr>
        <vertAlign val="superscript"/>
        <sz val="10"/>
        <rFont val="Montserrat"/>
      </rPr>
      <t xml:space="preserve">4 </t>
    </r>
    <r>
      <rPr>
        <sz val="10"/>
        <rFont val="Montserrat"/>
      </rPr>
      <t>The "Net Receipts/(Payments) from/to Residents - End of Day" should equal the same day "Net Receipts/(Payments) from/to Residents"  in the Main Report.</t>
    </r>
  </si>
  <si>
    <r>
      <rPr>
        <vertAlign val="superscript"/>
        <sz val="10"/>
        <rFont val="Montserrat"/>
      </rPr>
      <t>5</t>
    </r>
    <r>
      <rPr>
        <sz val="10"/>
        <rFont val="Montserrat"/>
      </rPr>
      <t xml:space="preserve"> The "Net On-Balance Sheet FX Assets (Liabilities) - End of Day' should equal the same day Net On-balance Sheet FX Assets (Liabilities)  in the Main Report.</t>
    </r>
  </si>
  <si>
    <r>
      <rPr>
        <vertAlign val="superscript"/>
        <sz val="10"/>
        <rFont val="Montserrat"/>
      </rPr>
      <t>6</t>
    </r>
    <r>
      <rPr>
        <sz val="10"/>
        <rFont val="Montserrat"/>
      </rPr>
      <t xml:space="preserve"> Includes convertible currencies with BSP (see BSP Reference Exchange Rate Bulletin). </t>
    </r>
  </si>
  <si>
    <r>
      <rPr>
        <vertAlign val="superscript"/>
        <sz val="10"/>
        <rFont val="Montserrat"/>
      </rPr>
      <t>7</t>
    </r>
    <r>
      <rPr>
        <sz val="10"/>
        <rFont val="Montserrat"/>
      </rPr>
      <t xml:space="preserve"> Includes Other Currencies  not convertible with BSP and those not included in the BSP Reference Exchange Rate Bulletin</t>
    </r>
  </si>
  <si>
    <t>Sample conversion of currencies</t>
  </si>
  <si>
    <t>PHP/USD</t>
  </si>
  <si>
    <t>BSP Reference Exchange Rate Bulletin (closing rate for the previous day)</t>
  </si>
  <si>
    <t>BSP Reference Exchange Rate Bulletin (closing rate for the day)</t>
  </si>
  <si>
    <t xml:space="preserve">Other Currencies not included in C7:V7,Z7:AQ7,AU7:BL7 </t>
  </si>
  <si>
    <t>Examples</t>
  </si>
  <si>
    <t>RBU</t>
  </si>
  <si>
    <t>Foreign Offices</t>
  </si>
  <si>
    <t>Amount</t>
  </si>
  <si>
    <t>Rate Inputted by bank (previous day)</t>
  </si>
  <si>
    <t>Rate Inputted by bank (current day)</t>
  </si>
  <si>
    <t>Malaysian ringgit (MYR)</t>
  </si>
  <si>
    <t>New Zealand Dollar (NZD)</t>
  </si>
  <si>
    <t>etc.</t>
  </si>
  <si>
    <t xml:space="preserve">ITRS </t>
  </si>
  <si>
    <t xml:space="preserve">                                                                                                                                                                           </t>
  </si>
  <si>
    <r>
      <t>As of</t>
    </r>
    <r>
      <rPr>
        <i/>
        <sz val="11"/>
        <rFont val="Montserrat"/>
      </rPr>
      <t xml:space="preserve"> &lt;last working day of the month </t>
    </r>
    <r>
      <rPr>
        <sz val="11"/>
        <rFont val="Montserrat"/>
      </rPr>
      <t xml:space="preserve">&gt; </t>
    </r>
  </si>
  <si>
    <t>System generated</t>
  </si>
  <si>
    <t>in USD equivalent</t>
  </si>
  <si>
    <r>
      <t>&lt;</t>
    </r>
    <r>
      <rPr>
        <i/>
        <sz val="11"/>
        <rFont val="Montserrat"/>
      </rPr>
      <t>Bank Code</t>
    </r>
    <r>
      <rPr>
        <sz val="11"/>
        <rFont val="Montserrat"/>
      </rPr>
      <t>&gt;: &lt;</t>
    </r>
    <r>
      <rPr>
        <i/>
        <sz val="11"/>
        <rFont val="Montserrat"/>
      </rPr>
      <t>Name of Bank</t>
    </r>
    <r>
      <rPr>
        <sz val="11"/>
        <rFont val="Montserrat"/>
      </rPr>
      <t>&gt;</t>
    </r>
  </si>
  <si>
    <t>Page 1 of 1</t>
  </si>
  <si>
    <t>Account Codes</t>
  </si>
  <si>
    <t>FRP
Reference
Code</t>
  </si>
  <si>
    <t>Foreign Regular- Book 1</t>
  </si>
  <si>
    <t>Difference</t>
  </si>
  <si>
    <t>FCDU/EFCDU - Book 2</t>
  </si>
  <si>
    <t>Foreign Office - Book 3</t>
  </si>
  <si>
    <t>Peso Accounts - Book 4</t>
  </si>
  <si>
    <t>FRP</t>
  </si>
  <si>
    <t xml:space="preserve">I. </t>
  </si>
  <si>
    <t>ON-BALANCE SHEET FX ASSETS (Item A plus Item B)</t>
  </si>
  <si>
    <t>0000100000</t>
  </si>
  <si>
    <t>A.</t>
  </si>
  <si>
    <t>CLAIMS FROM NON-RESIDENTS (Items 1 to 39)</t>
  </si>
  <si>
    <t>0000101000</t>
  </si>
  <si>
    <t>Cash on Hand - Foreign Currency</t>
  </si>
  <si>
    <t>0000101001</t>
  </si>
  <si>
    <t>105050000000000000</t>
  </si>
  <si>
    <t>BS</t>
  </si>
  <si>
    <t>Checks and Other Cash Items - Non-residents</t>
  </si>
  <si>
    <t>0000101002</t>
  </si>
  <si>
    <t>105100000000200000</t>
  </si>
  <si>
    <t>Sch 1</t>
  </si>
  <si>
    <t xml:space="preserve">Due from Other Central Banks and Banks - Non-resident Banks </t>
  </si>
  <si>
    <t>0000101003</t>
  </si>
  <si>
    <t>105200000000230000 + 105200000000290000 + 105200000000280000</t>
  </si>
  <si>
    <t>Sch 2</t>
  </si>
  <si>
    <t>Financial Assets Held for Trading (HFT) - Debt Securities - issued by Non-residents</t>
  </si>
  <si>
    <t>0000101004</t>
  </si>
  <si>
    <t>110051000000200000</t>
  </si>
  <si>
    <t>Sch 3</t>
  </si>
  <si>
    <t xml:space="preserve">Financial Assets Held for Trading (HFT) - Debt Securities - issued by Multilateral Agencies </t>
  </si>
  <si>
    <t>0000101005</t>
  </si>
  <si>
    <t>110051000000300000</t>
  </si>
  <si>
    <t>Financial Assets Held for Trading (HFT) - Equity Securities - issued by Non-residents</t>
  </si>
  <si>
    <t>0000101006</t>
  </si>
  <si>
    <t>110052000000200000</t>
  </si>
  <si>
    <t>Derivatives with Positive Fair Value HFT (stand-alone and embedded derivatives) - Non-residents</t>
  </si>
  <si>
    <t>0000101007</t>
  </si>
  <si>
    <t>110100000000200000</t>
  </si>
  <si>
    <t>Sch 4a</t>
  </si>
  <si>
    <t>Debt Securities Designated at Fair Value through Profit or Loss (DFVPL)  - issued by Non-residents</t>
  </si>
  <si>
    <t>0000101008</t>
  </si>
  <si>
    <t>118001000000200000</t>
  </si>
  <si>
    <t>Sch 5</t>
  </si>
  <si>
    <t>Debt Securities Designated at Fair Value through Profit or Loss (DFVPL)  - issued by Multilateral Agencies</t>
  </si>
  <si>
    <t>0000101009</t>
  </si>
  <si>
    <t>118001000000300000</t>
  </si>
  <si>
    <t>Other Financial Assets Mandatorily Measured at Fair Value through Profit or Loss (MMFVPL)  - Debt Securities -issued by Non-residents</t>
  </si>
  <si>
    <t>0000101010</t>
  </si>
  <si>
    <t>119001000000200000</t>
  </si>
  <si>
    <t>Sch 6</t>
  </si>
  <si>
    <t>Other Financial Assets Mandatorily Measured at Fair Value through Profit or Loss (MMFVPL)  - Debt Securities -issued by Multilateral Agencies</t>
  </si>
  <si>
    <t>0000101011</t>
  </si>
  <si>
    <t>119001000000300000</t>
  </si>
  <si>
    <t>Other Financial Assets Mandatorily Measured at Fair Value through Profit or Loss (MMFVPL)  - Equity Securities -issued by Non-residents</t>
  </si>
  <si>
    <t>0000101012</t>
  </si>
  <si>
    <t>119002000000200000</t>
  </si>
  <si>
    <t>Financial Assets at Fair Value Through Other Comprehensive Income (FVOCI) - Debt Securities  - issued by Non-residents, net</t>
  </si>
  <si>
    <t>0000101013</t>
  </si>
  <si>
    <t>195211000000200000</t>
  </si>
  <si>
    <r>
      <rPr>
        <sz val="11"/>
        <rFont val="Montserrat"/>
      </rPr>
      <t>Financial Assets at Fair Value Through Other Comprehensive Income (FVOCI) - Debt Securities -</t>
    </r>
    <r>
      <rPr>
        <sz val="11"/>
        <color theme="1"/>
        <rFont val="Montserrat"/>
      </rPr>
      <t xml:space="preserve"> issued by Multilateral agencies, net</t>
    </r>
  </si>
  <si>
    <t>0000101014</t>
  </si>
  <si>
    <t>195211000000300000</t>
  </si>
  <si>
    <t>Financial Assets at Fair Value Through Other Comprehensive Income (FVOCI) - Equity Securities - issued by Non-residents, net</t>
  </si>
  <si>
    <t>0000101015</t>
  </si>
  <si>
    <t>195212000000200000</t>
  </si>
  <si>
    <t>Debt Securities at Amortized Cost - issued by Non-residents, net</t>
  </si>
  <si>
    <t>0000101016</t>
  </si>
  <si>
    <t>195241000000200000</t>
  </si>
  <si>
    <t>Debt Securities at Amortized Cost - issued by Multilateral Agencies, net</t>
  </si>
  <si>
    <t>0000101017</t>
  </si>
  <si>
    <t>195241000000300000</t>
  </si>
  <si>
    <r>
      <t xml:space="preserve">Interbank </t>
    </r>
    <r>
      <rPr>
        <sz val="11"/>
        <rFont val="Montserrat"/>
      </rPr>
      <t>Call</t>
    </r>
    <r>
      <rPr>
        <sz val="11"/>
        <color theme="1"/>
        <rFont val="Montserrat"/>
      </rPr>
      <t xml:space="preserve"> Loans Receivable - Non-resident Banks, </t>
    </r>
    <r>
      <rPr>
        <sz val="11"/>
        <rFont val="Montserrat"/>
      </rPr>
      <t>gross</t>
    </r>
  </si>
  <si>
    <t>0000101018</t>
  </si>
  <si>
    <t>140100000500230000</t>
  </si>
  <si>
    <t>Sch 10</t>
  </si>
  <si>
    <t>Interbank Term Loans Receivable - Non-resident Banks, net</t>
  </si>
  <si>
    <t>0000101019</t>
  </si>
  <si>
    <t>140100001000230000 - 165100000000200000</t>
  </si>
  <si>
    <t xml:space="preserve">Loans and Receivables - Others - Non-residents, net </t>
  </si>
  <si>
    <t>0000101020</t>
  </si>
  <si>
    <t>140150500000200000</t>
  </si>
  <si>
    <t>Sch 11</t>
  </si>
  <si>
    <t>Loans and Receivables Arising from Repurchase Agreements, Certificates of Assignment/Participation with Recourse, and Securities Lending and Borrowing Transactions - Non-residents, net</t>
  </si>
  <si>
    <t>0000101021</t>
  </si>
  <si>
    <t>195400000000200000</t>
  </si>
  <si>
    <t>Derivatives with Positive Fair Value Held for Hedging - Non-residents</t>
  </si>
  <si>
    <t>0000101022</t>
  </si>
  <si>
    <t>145050000000200000</t>
  </si>
  <si>
    <t>Revaluation of Hedge Assets in Portfolio Hedge of Interest Rate Risk - Non-residents</t>
  </si>
  <si>
    <t>0000101023</t>
  </si>
  <si>
    <t>145100000000200000</t>
  </si>
  <si>
    <t>Sales Contract Receivable - Non-residents, net</t>
  </si>
  <si>
    <t>0000101024</t>
  </si>
  <si>
    <t>195451500000200000</t>
  </si>
  <si>
    <t>Accrued Interest Income from Financial Assets  - Non-residents, net</t>
  </si>
  <si>
    <t>0000101025</t>
  </si>
  <si>
    <t>195452000000200000</t>
  </si>
  <si>
    <t>Accrued Interest Income from Financial Assets  - Multilateral Agencies, net</t>
  </si>
  <si>
    <t>0000101026</t>
  </si>
  <si>
    <t>195452000000300000</t>
  </si>
  <si>
    <t>Equity Investment in Subsidiaries, Associates and Joint Ventures - Non-residents, net</t>
  </si>
  <si>
    <t>0000101027</t>
  </si>
  <si>
    <t>195452500000200000</t>
  </si>
  <si>
    <t>Bank Premises, Furniture, Fixture and Equipment - Non-residents, net</t>
  </si>
  <si>
    <t>0000101028</t>
  </si>
  <si>
    <t>195500500000200000</t>
  </si>
  <si>
    <t>Real and Other Properties Acquired - Non-residents, net</t>
  </si>
  <si>
    <t>0000101029</t>
  </si>
  <si>
    <t>195501000000200000</t>
  </si>
  <si>
    <t>Non-Current Assets Held for Sale - Non-residents, net</t>
  </si>
  <si>
    <t>0000101030</t>
  </si>
  <si>
    <t>150150000000200000</t>
  </si>
  <si>
    <t>Goodwill - Non-residents, net</t>
  </si>
  <si>
    <t>0000101031</t>
  </si>
  <si>
    <t>195502000000200000</t>
  </si>
  <si>
    <t>Other Intangible Assets - Non-residents, net</t>
  </si>
  <si>
    <t>0000101032</t>
  </si>
  <si>
    <t>195502500000200000</t>
  </si>
  <si>
    <t>Deferred Tax Asset - Non-residents</t>
  </si>
  <si>
    <t>0000101033</t>
  </si>
  <si>
    <t>155050000000200000</t>
  </si>
  <si>
    <r>
      <t>Other Assets - Inter-office Float Items (IOFIs) - Due from Branches/Offices/Agencies Abroad (DR balance) - For domestic banks with branches /offices/agencies abroad,</t>
    </r>
    <r>
      <rPr>
        <sz val="11"/>
        <rFont val="Montserrat"/>
      </rPr>
      <t xml:space="preserve"> gross</t>
    </r>
  </si>
  <si>
    <t>0000101034</t>
  </si>
  <si>
    <t>155100006005600000</t>
  </si>
  <si>
    <t>Sch 19</t>
  </si>
  <si>
    <t>Other Assets - Others - Non-residents, net</t>
  </si>
  <si>
    <t>0000101035</t>
  </si>
  <si>
    <t>195551000000200000 - 155100006005600000</t>
  </si>
  <si>
    <t>Due from Head Office/Branches/Agencies Abroad (Philippine branch of a foreign bank) - Demand Deposits and Working Balances maintained by Philippine Branch of Foreign Bank with its Head Office/Branches/Agencies Abroad</t>
  </si>
  <si>
    <t>0000101036</t>
  </si>
  <si>
    <t>155250000005000000</t>
  </si>
  <si>
    <t>Sch 20</t>
  </si>
  <si>
    <t>Due from Head Office/Branches/Agencies Abroad (Philippine branch of a foreign bank) - Placements/Investments/Loans</t>
  </si>
  <si>
    <t>0000101037</t>
  </si>
  <si>
    <t>155250000010000000</t>
  </si>
  <si>
    <t>Due from Head Office/Branches/Agencies Abroad (Philippine branch of a foreign bank) - Losses in Operation of Philippine Branch of Foreign Banks</t>
  </si>
  <si>
    <t>0000101038</t>
  </si>
  <si>
    <t>155250000015000000</t>
  </si>
  <si>
    <t>Due from Head Office/Branches/Agencies Abroad (Philippine branch of a foreign bank) - Others</t>
  </si>
  <si>
    <t>0000101039</t>
  </si>
  <si>
    <t>155250000095000000</t>
  </si>
  <si>
    <t>B.</t>
  </si>
  <si>
    <r>
      <t>FX CLAIMS FROM RESIDENTS</t>
    </r>
    <r>
      <rPr>
        <b/>
        <vertAlign val="superscript"/>
        <sz val="11"/>
        <color theme="1"/>
        <rFont val="Montserrat"/>
      </rPr>
      <t>1</t>
    </r>
    <r>
      <rPr>
        <b/>
        <sz val="11"/>
        <color theme="1"/>
        <rFont val="Montserrat"/>
      </rPr>
      <t xml:space="preserve"> (Items 40 to 69)</t>
    </r>
  </si>
  <si>
    <t>0000102000</t>
  </si>
  <si>
    <t> </t>
  </si>
  <si>
    <t>Checks and Other Cash Items - Residents</t>
  </si>
  <si>
    <t>0000102001</t>
  </si>
  <si>
    <t>105100000000100000</t>
  </si>
  <si>
    <t>Due from Other Banks - Resident Banks - Foreign Currency</t>
  </si>
  <si>
    <t>0000102002</t>
  </si>
  <si>
    <t>105200000000140000 + 105200000000190000 + 105200000000180000</t>
  </si>
  <si>
    <t>Due from BSP - Foreign Currency</t>
  </si>
  <si>
    <t>0000102003</t>
  </si>
  <si>
    <t>105150000000000000</t>
  </si>
  <si>
    <r>
      <t>Financial Assets Held for Trading (HFT) - Debt Securities - issued by Residents</t>
    </r>
    <r>
      <rPr>
        <strike/>
        <sz val="11"/>
        <color rgb="FFFF0000"/>
        <rFont val="Montserrat"/>
      </rPr>
      <t xml:space="preserve"> </t>
    </r>
  </si>
  <si>
    <t>0000102004</t>
  </si>
  <si>
    <t>110051000000100000</t>
  </si>
  <si>
    <t>Financial Assets Held for Trading (HFT) - Equity Securities - issued by Residents</t>
  </si>
  <si>
    <t>0000102005</t>
  </si>
  <si>
    <t>110052000000100000</t>
  </si>
  <si>
    <t>Derivatives with Positive Fair Value HFT (stand-alone and embedded derivatives) - issued by Residents</t>
  </si>
  <si>
    <t>0000102006</t>
  </si>
  <si>
    <t>110100000000100000</t>
  </si>
  <si>
    <t>Debt Securities Designated at Fair Value through Profit or Loss (DFVPL)  - issued by Residents</t>
  </si>
  <si>
    <t>0000102007</t>
  </si>
  <si>
    <t>118001000000100000</t>
  </si>
  <si>
    <t>Other Financial Assets Mandatorily Measured at Fair Value through Profit or Loss (MMFVPL)  - Debt Securities -issued by Residents</t>
  </si>
  <si>
    <t>0000102008</t>
  </si>
  <si>
    <t>119001000000100000</t>
  </si>
  <si>
    <t>Other Financial Assets Mandatorily Measured at Fair Value through Profit or Loss (MMFVPL)   - Equity Securities - issued by Residents</t>
  </si>
  <si>
    <t>0000102009</t>
  </si>
  <si>
    <t>119002000000100000</t>
  </si>
  <si>
    <t>Financial Assets at Fair Value Through Other Comprehensive Income (FVOCI) - Debt Securities  - issued by Residents, net</t>
  </si>
  <si>
    <t>0000102010</t>
  </si>
  <si>
    <t>195211000000100000</t>
  </si>
  <si>
    <t>Financial Assets at Fair Value Through Other Comprehensive Income (FVOCI) - Equity Securities  - issued by Residents, net</t>
  </si>
  <si>
    <t>0000102011</t>
  </si>
  <si>
    <t>195212000000100000</t>
  </si>
  <si>
    <t>Debt Securities at Amortized Cost - issued by Residents, net</t>
  </si>
  <si>
    <t>0000102012</t>
  </si>
  <si>
    <t>195241000000100000</t>
  </si>
  <si>
    <t>Loans to BSP - Foreign Currency</t>
  </si>
  <si>
    <t>0000102013</t>
  </si>
  <si>
    <t>140050000000000000</t>
  </si>
  <si>
    <t>Interbank Call Loans Receivable - Residents, gross</t>
  </si>
  <si>
    <t>0000102014</t>
  </si>
  <si>
    <t>140100000500140000</t>
  </si>
  <si>
    <t xml:space="preserve">Interbank Term Loans Receivable - Residents, net </t>
  </si>
  <si>
    <t>0000102015</t>
  </si>
  <si>
    <t>140100001000140000 - 165100000000100000</t>
  </si>
  <si>
    <t>Loans and Receivables - Others - Residents, net</t>
  </si>
  <si>
    <t>0000102016</t>
  </si>
  <si>
    <t>140150500000100000</t>
  </si>
  <si>
    <t>Loans and Receivables Arising from Repurchase Agreements, Certificates of Assignment/Participation with Recourse, and Securities Lending and Borrowing Transactions - Residents, net</t>
  </si>
  <si>
    <t>0000102017</t>
  </si>
  <si>
    <t>195402000000100000</t>
  </si>
  <si>
    <r>
      <t>Derivatives with Positive Fair Value Held for Hedging - Residents</t>
    </r>
    <r>
      <rPr>
        <strike/>
        <sz val="11"/>
        <color rgb="FFFF0000"/>
        <rFont val="Montserrat"/>
      </rPr>
      <t xml:space="preserve"> </t>
    </r>
  </si>
  <si>
    <t>0000102018</t>
  </si>
  <si>
    <t>145050000000100000</t>
  </si>
  <si>
    <t>Revaluation of Hedge Assets in Portfolio Hedge of Interest Rate Risk - Residents</t>
  </si>
  <si>
    <t>0000102019</t>
  </si>
  <si>
    <t>195451500000100000</t>
  </si>
  <si>
    <t>Sales Contract Receivable - Residents, net</t>
  </si>
  <si>
    <t>0000102020</t>
  </si>
  <si>
    <t>Accrued Interest Income from Financial Assets  - Residents, net</t>
  </si>
  <si>
    <t>0000102021</t>
  </si>
  <si>
    <t>195452000000100000</t>
  </si>
  <si>
    <t>Equity Investment in Subsidiaries, Associates and Joint Ventures - Residents, net</t>
  </si>
  <si>
    <t>0000102022</t>
  </si>
  <si>
    <t>195452500000100000</t>
  </si>
  <si>
    <t>Bank Premises, Furniture, Fixture and Equipment - Residents, net</t>
  </si>
  <si>
    <t>0000102023</t>
  </si>
  <si>
    <t>195500500000100000</t>
  </si>
  <si>
    <t>Real and Other Properties Acquired - Residents, net</t>
  </si>
  <si>
    <t>0000102024</t>
  </si>
  <si>
    <t>195501000000100000</t>
  </si>
  <si>
    <t>Non-Current Assets Held for Sale - Residents, net</t>
  </si>
  <si>
    <t>0000102025</t>
  </si>
  <si>
    <t>150150000000100000</t>
  </si>
  <si>
    <t>Goodwill - Residents, net</t>
  </si>
  <si>
    <t>0000102026</t>
  </si>
  <si>
    <t>195502000000100000</t>
  </si>
  <si>
    <t>Other Intangible Assets - Residents, net</t>
  </si>
  <si>
    <t>0000102027</t>
  </si>
  <si>
    <t>195502500000100000</t>
  </si>
  <si>
    <t>Deferred Tax Asset - Residents</t>
  </si>
  <si>
    <t>0000102028</t>
  </si>
  <si>
    <t>155050000000100000</t>
  </si>
  <si>
    <t>Other Assets - Residents, net</t>
  </si>
  <si>
    <t>0000102029</t>
  </si>
  <si>
    <t>195551000000100000</t>
  </si>
  <si>
    <t>Due from FCDU/RBU</t>
  </si>
  <si>
    <t>0000102030</t>
  </si>
  <si>
    <t>155300000000000000</t>
  </si>
  <si>
    <t xml:space="preserve">II. </t>
  </si>
  <si>
    <t>ON-BALANCE SHEET FX LIABILITIES (Item C plus Item D)</t>
  </si>
  <si>
    <t>0000200000</t>
  </si>
  <si>
    <t>C.</t>
  </si>
  <si>
    <t>LIABILITIES TO NON-RESIDENTS (Items 70 to 109)</t>
  </si>
  <si>
    <t>0000201000</t>
  </si>
  <si>
    <t>Derivatives with Negative Fair Value HFT - Non-residents</t>
  </si>
  <si>
    <t>0000201001</t>
  </si>
  <si>
    <t>205050000000200000</t>
  </si>
  <si>
    <r>
      <t>Liability for Short Position</t>
    </r>
    <r>
      <rPr>
        <sz val="11"/>
        <rFont val="Montserrat"/>
      </rPr>
      <t xml:space="preserve"> </t>
    </r>
    <r>
      <rPr>
        <strike/>
        <sz val="11"/>
        <rFont val="Montserrat"/>
      </rPr>
      <t>-</t>
    </r>
    <r>
      <rPr>
        <sz val="11"/>
        <rFont val="Montserrat"/>
      </rPr>
      <t xml:space="preserve"> </t>
    </r>
    <r>
      <rPr>
        <sz val="11"/>
        <color theme="1"/>
        <rFont val="Montserrat"/>
      </rPr>
      <t>Non-residents</t>
    </r>
  </si>
  <si>
    <t>0000201002</t>
  </si>
  <si>
    <t>205100000000200000</t>
  </si>
  <si>
    <t>Sch 21</t>
  </si>
  <si>
    <t>Financial Liabilities Designated at Fair Value through Profit or Loss (DFVPL) - Non-residents</t>
  </si>
  <si>
    <t>0000201003</t>
  </si>
  <si>
    <t>210000000000200000</t>
  </si>
  <si>
    <t>Deposit Liabilities - Non-residents</t>
  </si>
  <si>
    <t>0000201004</t>
  </si>
  <si>
    <t>215000000000200000</t>
  </si>
  <si>
    <t>Sch 22</t>
  </si>
  <si>
    <t>Due to Non-resident Banks - Clearing and Settlement Accounts and Margin Accounts for Derivatives Transactions</t>
  </si>
  <si>
    <t>0000201005</t>
  </si>
  <si>
    <t>220050000500200000 + 220050002000200000</t>
  </si>
  <si>
    <t>Sch 23</t>
  </si>
  <si>
    <t>Bills Payable - Interbank Call Loans - Non-residents</t>
  </si>
  <si>
    <t>0000201006</t>
  </si>
  <si>
    <t>220100002005200000</t>
  </si>
  <si>
    <t>Sch 24</t>
  </si>
  <si>
    <t>Bills Payable - Interbank Term Loans - Non-residents</t>
  </si>
  <si>
    <t>0000201007</t>
  </si>
  <si>
    <t>220100002010200000</t>
  </si>
  <si>
    <t>Bills Payable - Other Borrowings, including Deposit Substitutes - Non-residents</t>
  </si>
  <si>
    <t>0000201008</t>
  </si>
  <si>
    <t>220100002500200000</t>
  </si>
  <si>
    <t>Bonds Payable - Non-residents, net</t>
  </si>
  <si>
    <t>0000201009</t>
  </si>
  <si>
    <t>295201500000200000</t>
  </si>
  <si>
    <t>Unsecured Subordinated Debt, net - Non-residents</t>
  </si>
  <si>
    <t>0000201010</t>
  </si>
  <si>
    <t>295202000000200000</t>
  </si>
  <si>
    <t>Sch 26</t>
  </si>
  <si>
    <t>Redeemable Preferred Shares - Non-residents</t>
  </si>
  <si>
    <t>0000201011</t>
  </si>
  <si>
    <t>295202500000200000</t>
  </si>
  <si>
    <t>Financial Liabilities Associated with Transferred Assets - Non-residents</t>
  </si>
  <si>
    <t>0000201012</t>
  </si>
  <si>
    <t>225050000000200000</t>
  </si>
  <si>
    <t>Sch 27</t>
  </si>
  <si>
    <t>Derivatives with Negative Fair Value Held for Hedging - Non-residents</t>
  </si>
  <si>
    <t>0000201013</t>
  </si>
  <si>
    <t>225100000000200000</t>
  </si>
  <si>
    <t>Revaluation of Hedged Liabilities in Portfolio Hedge of Interest Rate Risk - Non-residents</t>
  </si>
  <si>
    <t>0000201014</t>
  </si>
  <si>
    <t>225150000000200000</t>
  </si>
  <si>
    <t>Accrued Interest Expense on Financial Liabilities  - Non-residents</t>
  </si>
  <si>
    <t>0000201015</t>
  </si>
  <si>
    <t>225200000000200000</t>
  </si>
  <si>
    <t>Sch 14</t>
  </si>
  <si>
    <t>Finance Lease Payment Payable - Non-residents</t>
  </si>
  <si>
    <t>0000201016</t>
  </si>
  <si>
    <t>225250000000200000</t>
  </si>
  <si>
    <t>Special Time Deposit - Non-residents</t>
  </si>
  <si>
    <t>0000201017</t>
  </si>
  <si>
    <t>220300000000200000</t>
  </si>
  <si>
    <t>Due to Treasurer of the Philippines - Non-residents</t>
  </si>
  <si>
    <t>0000201018</t>
  </si>
  <si>
    <t>230050000000200000</t>
  </si>
  <si>
    <t>Treasurer/Cashier/Manager's Checks - Non-residents</t>
  </si>
  <si>
    <t>0000201019</t>
  </si>
  <si>
    <t>230100000000200000</t>
  </si>
  <si>
    <t>Payment Orders Payable - Non-residents</t>
  </si>
  <si>
    <t>0000201020</t>
  </si>
  <si>
    <t>230150000000200000</t>
  </si>
  <si>
    <t>Margin Deposits on LCs and Customers' Liability on Bills/Drafts under LCs and/or TRs - Non-residents</t>
  </si>
  <si>
    <t>0000201021</t>
  </si>
  <si>
    <t>230200000000200000</t>
  </si>
  <si>
    <t>Cash Letters of Credit - Non-residents</t>
  </si>
  <si>
    <t>0000201022</t>
  </si>
  <si>
    <t>230250000000200000</t>
  </si>
  <si>
    <t>Outstanding Acceptances Executed by or for Account of this Bank - Non-residents</t>
  </si>
  <si>
    <t>0000201023</t>
  </si>
  <si>
    <t>230300000000200000</t>
  </si>
  <si>
    <t>Income Tax Payable - Non-residents</t>
  </si>
  <si>
    <t>0000201024</t>
  </si>
  <si>
    <t>230500000000200000</t>
  </si>
  <si>
    <t>Other Taxes and Licenses Payable - Non-residents</t>
  </si>
  <si>
    <t>0000201025</t>
  </si>
  <si>
    <t>230550000000200000</t>
  </si>
  <si>
    <t>Accrued Expenses - Non-residents</t>
  </si>
  <si>
    <t>0000201026</t>
  </si>
  <si>
    <t>230600000000200000</t>
  </si>
  <si>
    <t>Unearned Income - Non-residents</t>
  </si>
  <si>
    <t>0000201027</t>
  </si>
  <si>
    <t>230650000000200000</t>
  </si>
  <si>
    <t>Deferred Tax Liabilities - Non-residents</t>
  </si>
  <si>
    <t>0000201028</t>
  </si>
  <si>
    <t>230700000000200000</t>
  </si>
  <si>
    <t>Provisions - Non-residents</t>
  </si>
  <si>
    <t>0000201029</t>
  </si>
  <si>
    <t>230750000000200000</t>
  </si>
  <si>
    <t>Broker Customer Accounts for Settlement of Customer Trades - Non-residents</t>
  </si>
  <si>
    <t>0000201030</t>
  </si>
  <si>
    <t>230780000000200000</t>
  </si>
  <si>
    <t>Other Liabilities - Accounts Payable - Non-residents</t>
  </si>
  <si>
    <t>0000201031</t>
  </si>
  <si>
    <t>230800003000200000</t>
  </si>
  <si>
    <t>Sch 28</t>
  </si>
  <si>
    <t>Other Liabilities - Dividends Payable - Non-residents</t>
  </si>
  <si>
    <t>0000201032</t>
  </si>
  <si>
    <t>230800002500200000</t>
  </si>
  <si>
    <t>Other Liabilities - Others, Accounts Payable - E-Money - Non-residents</t>
  </si>
  <si>
    <t>0000201033</t>
  </si>
  <si>
    <t>230800003005200000</t>
  </si>
  <si>
    <t>Other Liabilities - Inter-office Float Items (IOFIs) - Due to Head Office/Branches/Agencies Abroad (Credit balance) - For domestic banks with branches /offices/agencies abroad</t>
  </si>
  <si>
    <t>0000201034</t>
  </si>
  <si>
    <t>230800005500600000</t>
  </si>
  <si>
    <t>Other Liabilities - Others - Non-residents</t>
  </si>
  <si>
    <t>0000201035</t>
  </si>
  <si>
    <t>230800000000200000 - 230800003000200000 - 230800002500200000 - 230800003005200000 - 230800005500600000</t>
  </si>
  <si>
    <t>Due to Head Office/Branches/Agencies (Philippine branch of a foreign bank) - Demand Deposits and Working Balances maintained by Head Offices/Branches /Agencies Abroad with Philippine Branch of Foreign Banks</t>
  </si>
  <si>
    <t>0000201036</t>
  </si>
  <si>
    <t>230850000005000000</t>
  </si>
  <si>
    <t xml:space="preserve"> Sch 20</t>
  </si>
  <si>
    <t>Due to Head Office/Branches/Agencies (Philippine branch of a foreign bank) - Placements/Time Deposits/Borrowings</t>
  </si>
  <si>
    <t>0000201037</t>
  </si>
  <si>
    <t>230850000010000000</t>
  </si>
  <si>
    <t>Due to Head Office/Branches/Agencies (Philippine branch of a foreign bank) - Unremitted Profits not yet approved by BSP</t>
  </si>
  <si>
    <t>0000201038</t>
  </si>
  <si>
    <t>230850000015000000</t>
  </si>
  <si>
    <r>
      <t>Due to Head Office/Branches/Agencies (Philippine branch of a foreign bank) - Others</t>
    </r>
    <r>
      <rPr>
        <i/>
        <sz val="11"/>
        <color theme="1"/>
        <rFont val="Montserrat"/>
      </rPr>
      <t xml:space="preserve"> (indicate nature)</t>
    </r>
  </si>
  <si>
    <t>0000201039</t>
  </si>
  <si>
    <t>230850000095000000</t>
  </si>
  <si>
    <t>Assigned Capital</t>
  </si>
  <si>
    <t>0000201040</t>
  </si>
  <si>
    <t>325200000000000000</t>
  </si>
  <si>
    <t xml:space="preserve">D. </t>
  </si>
  <si>
    <r>
      <t>FX LIABILITIES TO RESIDENTS</t>
    </r>
    <r>
      <rPr>
        <b/>
        <vertAlign val="superscript"/>
        <sz val="11"/>
        <color theme="1"/>
        <rFont val="Montserrat"/>
      </rPr>
      <t>1</t>
    </r>
    <r>
      <rPr>
        <b/>
        <sz val="11"/>
        <color theme="1"/>
        <rFont val="Montserrat"/>
      </rPr>
      <t xml:space="preserve"> (Items 110 to 145)</t>
    </r>
  </si>
  <si>
    <t>0000202000</t>
  </si>
  <si>
    <r>
      <t>Derivatives with Negative Fair Value HFT - Residents</t>
    </r>
    <r>
      <rPr>
        <strike/>
        <sz val="11"/>
        <color rgb="FFFF0000"/>
        <rFont val="Montserrat"/>
      </rPr>
      <t xml:space="preserve"> </t>
    </r>
  </si>
  <si>
    <t>0000202001</t>
  </si>
  <si>
    <t>205050000000100000</t>
  </si>
  <si>
    <t xml:space="preserve">Liability for Short Position - Residents </t>
  </si>
  <si>
    <t>0000202002</t>
  </si>
  <si>
    <t>205100000000100000</t>
  </si>
  <si>
    <t xml:space="preserve">Financial Liabilities Designated at Fair Value through Profit or Loss (DFVPL) - Residents </t>
  </si>
  <si>
    <t>0000202003</t>
  </si>
  <si>
    <t>210000000000100000</t>
  </si>
  <si>
    <t xml:space="preserve">Deposit Liabilities - Residents </t>
  </si>
  <si>
    <t>0000202004</t>
  </si>
  <si>
    <t>215000000000100000</t>
  </si>
  <si>
    <t>Due to Resident Banks - Clearing and Settlement Accounts and Margin Accounts for Derivatives Transactions</t>
  </si>
  <si>
    <t>0000202005</t>
  </si>
  <si>
    <t>220050000500100000 + 220050001500100000</t>
  </si>
  <si>
    <t xml:space="preserve">Bills Payable - BSP </t>
  </si>
  <si>
    <t>0000202006</t>
  </si>
  <si>
    <t>220100001500100000</t>
  </si>
  <si>
    <t xml:space="preserve">Bills Payable - Interbank Call Loans - Residents </t>
  </si>
  <si>
    <t>0000202007</t>
  </si>
  <si>
    <t>220100002005100000</t>
  </si>
  <si>
    <t xml:space="preserve">Bills Payable - Interbank Term Loans - Residents </t>
  </si>
  <si>
    <t>0000202008</t>
  </si>
  <si>
    <t>220100002010100000</t>
  </si>
  <si>
    <t xml:space="preserve">Bills Payable - Other Borrowings, including Deposit Substitutes - Residents </t>
  </si>
  <si>
    <t>0000202009</t>
  </si>
  <si>
    <t>220100002500100000</t>
  </si>
  <si>
    <t>Bonds Payable - Residents, net</t>
  </si>
  <si>
    <t>0000202010</t>
  </si>
  <si>
    <t>295201500000100000</t>
  </si>
  <si>
    <t>Unsecured Subordinated Debt - Residents, net</t>
  </si>
  <si>
    <t>0000202011</t>
  </si>
  <si>
    <t>295202000000100000</t>
  </si>
  <si>
    <t>Redeemable Preferred Shares - Residents</t>
  </si>
  <si>
    <t>0000202012</t>
  </si>
  <si>
    <t>295202500000100000</t>
  </si>
  <si>
    <t xml:space="preserve">Financial Liabilities Associated with Transferred Assets - Residents </t>
  </si>
  <si>
    <t>0000202013</t>
  </si>
  <si>
    <t>225050000000100000</t>
  </si>
  <si>
    <t xml:space="preserve">Derivatives with Negative Fair Value Held for Hedging - Residents </t>
  </si>
  <si>
    <t>0000202014</t>
  </si>
  <si>
    <t>225100000000100000</t>
  </si>
  <si>
    <t>Revaluation of Hedged Liabilities in Portfolio Hedge of Interest Rate Risk - Residents</t>
  </si>
  <si>
    <t>0000202015</t>
  </si>
  <si>
    <t>225150000000100000</t>
  </si>
  <si>
    <t>Accrued Interest Expense on Financial Liabilities  - Residents</t>
  </si>
  <si>
    <t>0000202016</t>
  </si>
  <si>
    <t>225200000000100000</t>
  </si>
  <si>
    <t>Finance Lease Payment Payable - Residents</t>
  </si>
  <si>
    <t>0000202017</t>
  </si>
  <si>
    <t>225250000000100000</t>
  </si>
  <si>
    <t>Special Time Deposit - Residents</t>
  </si>
  <si>
    <t>0000202018</t>
  </si>
  <si>
    <t>220300000000100000</t>
  </si>
  <si>
    <t>Due to Treasurer of the Philippines - Residents</t>
  </si>
  <si>
    <t>0000202019</t>
  </si>
  <si>
    <t>230050000000100000</t>
  </si>
  <si>
    <t>Treasurer/Cashier/Manager's Checks - Residents</t>
  </si>
  <si>
    <t>0000202020</t>
  </si>
  <si>
    <t>230100000000100000</t>
  </si>
  <si>
    <t>Payment Orders Payable - Residents</t>
  </si>
  <si>
    <t>0000202021</t>
  </si>
  <si>
    <t>230150000000100000</t>
  </si>
  <si>
    <t>Margin Deposits on LCs and Customers' Liability on Bills/Drafts under LCs and/or TRs - Residents</t>
  </si>
  <si>
    <t>0000202022</t>
  </si>
  <si>
    <t>230200000000100000</t>
  </si>
  <si>
    <t>Cash Letters of Credit - Residents</t>
  </si>
  <si>
    <t>0000202023</t>
  </si>
  <si>
    <t>230250000000100000</t>
  </si>
  <si>
    <t>Outstanding Acceptances Executed by or for Account of this Bank - Residents</t>
  </si>
  <si>
    <t>0000202024</t>
  </si>
  <si>
    <t>230300000000100000</t>
  </si>
  <si>
    <t>Due to Bangko Sentral ng Pilipinas</t>
  </si>
  <si>
    <t>0000202025</t>
  </si>
  <si>
    <t>230350000000100000</t>
  </si>
  <si>
    <t>Due to Philippine Deposit Insurance Corporation</t>
  </si>
  <si>
    <t>0000202026</t>
  </si>
  <si>
    <t>230400000000100000</t>
  </si>
  <si>
    <t>Due to Philippine Crop Insurance Corporation</t>
  </si>
  <si>
    <t>0000202027</t>
  </si>
  <si>
    <t>230450000000100000</t>
  </si>
  <si>
    <t>Income Tax Payable - Residents</t>
  </si>
  <si>
    <t>0000202028</t>
  </si>
  <si>
    <t>230500000000100000</t>
  </si>
  <si>
    <t>Other Taxes and Licenses Payable - Residents</t>
  </si>
  <si>
    <t>0000202029</t>
  </si>
  <si>
    <t>230550000000100000</t>
  </si>
  <si>
    <t>Accrued Expenses - Residents</t>
  </si>
  <si>
    <t>0000202030</t>
  </si>
  <si>
    <t>230600000000100000</t>
  </si>
  <si>
    <t xml:space="preserve">Unearned Income - Residents </t>
  </si>
  <si>
    <t>0000202031</t>
  </si>
  <si>
    <t>230650000000100000</t>
  </si>
  <si>
    <t xml:space="preserve">Deferred Tax Liabilities - Residents </t>
  </si>
  <si>
    <t>0000202032</t>
  </si>
  <si>
    <t>230700000000100000</t>
  </si>
  <si>
    <t xml:space="preserve">Provisions - Residents </t>
  </si>
  <si>
    <t>0000202033</t>
  </si>
  <si>
    <t>230750000000100000</t>
  </si>
  <si>
    <t xml:space="preserve">Broker Customer Accounts for Settlement of Customer Trades - Residents </t>
  </si>
  <si>
    <t>0000202034</t>
  </si>
  <si>
    <t>230780000000100000</t>
  </si>
  <si>
    <t>Other Liabilities -  Residents</t>
  </si>
  <si>
    <t>0000202035</t>
  </si>
  <si>
    <t>230800000000100000</t>
  </si>
  <si>
    <t>Due to FDCU/RBU</t>
  </si>
  <si>
    <t>0000202036</t>
  </si>
  <si>
    <t>230900000000000000</t>
  </si>
  <si>
    <t>III.</t>
  </si>
  <si>
    <t>NET PESO/FOREIGN ASSET POSITION (Item A less Item C)</t>
  </si>
  <si>
    <t>IV.</t>
  </si>
  <si>
    <t>NET RECEIPTS/(PAYMENTS) FROM/TO RESIDENTS (Item B less Item D)</t>
  </si>
  <si>
    <t xml:space="preserve">V. </t>
  </si>
  <si>
    <t>NET ON-BALANCE SHEET FX ASSETS (LIABILTIES) (Item I less Item II)</t>
  </si>
  <si>
    <t>Only transaction in foreign currency, exclude peso transactions</t>
  </si>
  <si>
    <t>ITRS - Schedule 1</t>
  </si>
  <si>
    <t>As of &lt;Date&gt;</t>
  </si>
  <si>
    <t>Submission: DES</t>
  </si>
  <si>
    <t>Peso Accts.</t>
  </si>
  <si>
    <t>FOREIGN OFFICES (FO)</t>
  </si>
  <si>
    <t>Total Foreign Currency Accounts in US$ Equiv. (FX Position)</t>
  </si>
  <si>
    <t>Account Code</t>
  </si>
  <si>
    <r>
      <t>Convertible Currencies with BSP (In Original Currency)</t>
    </r>
    <r>
      <rPr>
        <b/>
        <vertAlign val="superscript"/>
        <sz val="11"/>
        <rFont val="Montserrat"/>
      </rPr>
      <t>2</t>
    </r>
  </si>
  <si>
    <t>Total in USD Equiv.</t>
  </si>
  <si>
    <t xml:space="preserve">Other Foreign Currencies </t>
  </si>
  <si>
    <t>Total RBU in US$ Equiv.</t>
  </si>
  <si>
    <t>Total FCDU/EFCDU in US$ Equiv.</t>
  </si>
  <si>
    <t>Total FO in US$ Equiv.</t>
  </si>
  <si>
    <t>Account Description</t>
  </si>
  <si>
    <r>
      <t>Currency Code</t>
    </r>
    <r>
      <rPr>
        <b/>
        <vertAlign val="superscript"/>
        <sz val="11"/>
        <rFont val="Montserrat"/>
      </rPr>
      <t>1</t>
    </r>
  </si>
  <si>
    <t>Exchange Rate</t>
  </si>
  <si>
    <t>Amount in Original Currency</t>
  </si>
  <si>
    <t>Amount in Original Currencies</t>
  </si>
  <si>
    <t>I. ON-BALANCE SHEET FX ASSETS (Item A plus Item B)</t>
  </si>
  <si>
    <t xml:space="preserve">A. </t>
  </si>
  <si>
    <r>
      <t>Cash on Hand - Foreign Currency</t>
    </r>
    <r>
      <rPr>
        <vertAlign val="superscript"/>
        <sz val="11"/>
        <rFont val="Montserrat"/>
      </rPr>
      <t>2</t>
    </r>
  </si>
  <si>
    <r>
      <t>Checks and Other Cash Items - Non-residents</t>
    </r>
    <r>
      <rPr>
        <vertAlign val="superscript"/>
        <sz val="11"/>
        <rFont val="Montserrat"/>
      </rPr>
      <t>2</t>
    </r>
  </si>
  <si>
    <r>
      <t>Other Assets - Others - Non-residents</t>
    </r>
    <r>
      <rPr>
        <vertAlign val="superscript"/>
        <sz val="11"/>
        <color theme="1"/>
        <rFont val="Montserrat"/>
      </rPr>
      <t>4</t>
    </r>
  </si>
  <si>
    <t xml:space="preserve">B. </t>
  </si>
  <si>
    <t>FX CLAIMS FROM RESIDENTS (Items 40 to 69)</t>
  </si>
  <si>
    <r>
      <t>Checks and Other Cash Items - Residents</t>
    </r>
    <r>
      <rPr>
        <vertAlign val="superscript"/>
        <sz val="11"/>
        <rFont val="Montserrat"/>
      </rPr>
      <t>2</t>
    </r>
  </si>
  <si>
    <r>
      <t>Due from Other Banks - Resident Banks - Foreign Currency</t>
    </r>
    <r>
      <rPr>
        <vertAlign val="superscript"/>
        <sz val="11"/>
        <rFont val="Montserrat"/>
      </rPr>
      <t>3</t>
    </r>
  </si>
  <si>
    <r>
      <t>Other Assets - Others - Residents, net</t>
    </r>
    <r>
      <rPr>
        <vertAlign val="superscript"/>
        <sz val="11"/>
        <rFont val="Montserrat"/>
      </rPr>
      <t>4</t>
    </r>
  </si>
  <si>
    <t>II. ON-BALANCE SHEET FX LIABILITIES (Item C plus Item D)</t>
  </si>
  <si>
    <t xml:space="preserve">C. </t>
  </si>
  <si>
    <t>Unsecured Subordinated Debt - Non-residents, net</t>
  </si>
  <si>
    <r>
      <t>Other Liabilities - Others - Non-residents</t>
    </r>
    <r>
      <rPr>
        <vertAlign val="superscript"/>
        <sz val="11"/>
        <color theme="1"/>
        <rFont val="Montserrat"/>
      </rPr>
      <t>5</t>
    </r>
  </si>
  <si>
    <t>FX LIABILITIES TO RESIDENTS (Items 110 to 145)</t>
  </si>
  <si>
    <r>
      <t>Other Liabilities - Residents</t>
    </r>
    <r>
      <rPr>
        <vertAlign val="superscript"/>
        <sz val="11"/>
        <rFont val="Montserrat"/>
      </rPr>
      <t>5</t>
    </r>
  </si>
  <si>
    <r>
      <t>III. NET PESO/FOREIGN ASSET POSITION  (Item A less Item C)</t>
    </r>
    <r>
      <rPr>
        <b/>
        <vertAlign val="superscript"/>
        <sz val="11"/>
        <rFont val="Montserrat"/>
      </rPr>
      <t>6</t>
    </r>
  </si>
  <si>
    <r>
      <t>IV. NET RECEIPTS/(PAYMENTS) FROM/TO RESIDENTS (Item B less Item D)</t>
    </r>
    <r>
      <rPr>
        <b/>
        <vertAlign val="superscript"/>
        <sz val="11"/>
        <rFont val="Montserrat"/>
      </rPr>
      <t>7</t>
    </r>
  </si>
  <si>
    <r>
      <t>V. NET ON-BALANCE SHEET FX ASSETS (LIABILITIES)  (Item I less Item II)</t>
    </r>
    <r>
      <rPr>
        <b/>
        <vertAlign val="superscript"/>
        <sz val="11"/>
        <rFont val="Montserrat"/>
      </rPr>
      <t>8</t>
    </r>
  </si>
  <si>
    <t>Refer to Currency Code Library</t>
  </si>
  <si>
    <t>Include convertible currencies with BSP (see BSP Reference Exchange Rate Bulletin). Other currencies not convertible with the BSP should be included in Other Assets (Item 35 or Item 68)</t>
  </si>
  <si>
    <t>Include balances of deposit accounts maintained with the franchise holder of the Philippine Domestic Dollar Transfer System (PDDTS) for clearing of foreign currency denominated checks</t>
  </si>
  <si>
    <t>This refers to all other receivables from non-residents/residents under "other assets " of Schedule 19 of FRP, including foreign currencies (in US$ equivalent) not convertible with the BSP.</t>
  </si>
  <si>
    <t xml:space="preserve"> (not included in the BSP Reference Exchange Rate Bulletin) and all other assets not classified elsewhere.</t>
  </si>
  <si>
    <t>This refers to all other liabilities to non-residents/residents under "other liabilities" of Schedule 28 of FRP, and all other liabilities not classified elsewhere.</t>
  </si>
  <si>
    <t xml:space="preserve">The "Net Peso/Foreign Asset Position" should equal the "Net Peso/Foreign Asset Position - End of Day" in Daily Summary of International Transactions </t>
  </si>
  <si>
    <t>The "Net Receipts/(Payments) from/to Residents" should equal "Net Receipts/(Payments) from/to Residents - End of Day" in Daily Summary of International Transactions</t>
  </si>
  <si>
    <t>The "Net On-balance Sheet FX Assets (Liabilities)" should equal the Net On-balance Sheet FX Assets (Liabilities) - End of Day in Daily Summary of International Transactions</t>
  </si>
  <si>
    <t xml:space="preserve">System-generated. </t>
  </si>
  <si>
    <t>Blocked</t>
  </si>
  <si>
    <t xml:space="preserve"> </t>
  </si>
  <si>
    <t>USD/  PHP</t>
  </si>
  <si>
    <t xml:space="preserve">Other Currencies not included in F7:W7,AD:AU7,BB7:BS7 </t>
  </si>
  <si>
    <t>INTERBANK TRANSACTIONS</t>
  </si>
  <si>
    <t>&lt;Transaction Date&gt;</t>
  </si>
  <si>
    <t>Transaction Code</t>
  </si>
  <si>
    <t>Book Code</t>
  </si>
  <si>
    <r>
      <rPr>
        <b/>
        <sz val="10"/>
        <color rgb="FF000000"/>
        <rFont val="Montserrat"/>
      </rPr>
      <t>Counterparty Bank</t>
    </r>
    <r>
      <rPr>
        <b/>
        <vertAlign val="superscript"/>
        <sz val="10"/>
        <color rgb="FF000000"/>
        <rFont val="Montserrat"/>
      </rPr>
      <t xml:space="preserve">1 </t>
    </r>
  </si>
  <si>
    <r>
      <t>Deal Date</t>
    </r>
    <r>
      <rPr>
        <b/>
        <vertAlign val="superscript"/>
        <sz val="10"/>
        <rFont val="Montserrat"/>
      </rPr>
      <t>2</t>
    </r>
  </si>
  <si>
    <r>
      <t>Exchange Rate (Buying/ Selling)</t>
    </r>
    <r>
      <rPr>
        <b/>
        <vertAlign val="superscript"/>
        <sz val="10"/>
        <rFont val="Montserrat"/>
      </rPr>
      <t>3</t>
    </r>
  </si>
  <si>
    <r>
      <t>Currency Code</t>
    </r>
    <r>
      <rPr>
        <b/>
        <vertAlign val="superscript"/>
        <sz val="10"/>
        <rFont val="Montserrat"/>
      </rPr>
      <t>4</t>
    </r>
  </si>
  <si>
    <t>In Original Currency</t>
  </si>
  <si>
    <t>In USD Equiv.</t>
  </si>
  <si>
    <t>I. CURRENT ACCOUNT RECEIPTS (CREDIT) - INTERBANK</t>
  </si>
  <si>
    <t>1 - FX Regular</t>
  </si>
  <si>
    <t>Interest income/realized gains on deposits/placements/loans/ investments, including fees and other charges received from the BSP</t>
  </si>
  <si>
    <t>0110100001</t>
  </si>
  <si>
    <t>2 - FCDU/EFCDU</t>
  </si>
  <si>
    <t>Interest income/realized gains on deposits/placements/loans/ investments, including fees and other charges received from other banks</t>
  </si>
  <si>
    <t>0110100002</t>
  </si>
  <si>
    <t>Unrealized gains on revaluation/marking-to-market of financial assets/liabilities</t>
  </si>
  <si>
    <t>0110100003</t>
  </si>
  <si>
    <t>II. CURRENT ACCOUNT PAYMENTS (DEBIT) - INTERBANK</t>
  </si>
  <si>
    <t>Interest expense/realized losses on deposits/placements/loans /investments, including fees and other charges paid to the BSP</t>
  </si>
  <si>
    <t>0120200001</t>
  </si>
  <si>
    <t>Interest expense/realized losses on deposits/placements/ loans/ investments, including fees and other charges paid to other banks</t>
  </si>
  <si>
    <t>0120200002</t>
  </si>
  <si>
    <t>Unrealized losses on revaluation/marking-to-market of financial assets/liabilities</t>
  </si>
  <si>
    <t>0120200003</t>
  </si>
  <si>
    <t>III. NET ACQUISITION OF FINANCIAL ASSETS - INTERBANK</t>
  </si>
  <si>
    <t>Reporting bank's acquisition of financial assets (debit)</t>
  </si>
  <si>
    <t>0130300000</t>
  </si>
  <si>
    <t>Spot purchases and deliveries on the swap, forward, and other financial derivatives transactions from the BSP</t>
  </si>
  <si>
    <t>0130300001</t>
  </si>
  <si>
    <t>Deposits/placements to the BSP</t>
  </si>
  <si>
    <t>0130300002</t>
  </si>
  <si>
    <t xml:space="preserve">Outright purchase of government securities from the  BSP </t>
  </si>
  <si>
    <t>0130300003</t>
  </si>
  <si>
    <t>Loans granted to the BSP</t>
  </si>
  <si>
    <t>0130300004</t>
  </si>
  <si>
    <t>Accrued interest income on financial assets - BSP</t>
  </si>
  <si>
    <t>0130300005</t>
  </si>
  <si>
    <t>Purchase of gold from the BSP</t>
  </si>
  <si>
    <t>0130300006</t>
  </si>
  <si>
    <t>Spot purchases and deliveries on the swap, forward, and other financial derivatives transactions from other banks</t>
  </si>
  <si>
    <t>0130300007</t>
  </si>
  <si>
    <t>Deposits/placements to other banks</t>
  </si>
  <si>
    <t>0130300008</t>
  </si>
  <si>
    <t>Purchase of foreign currency-denominated debt and equity securities from other banks</t>
  </si>
  <si>
    <t>0130300009</t>
  </si>
  <si>
    <t>Loans granted to other banks</t>
  </si>
  <si>
    <t>0130300010</t>
  </si>
  <si>
    <t>Accrued interest income on financial assets - other banks</t>
  </si>
  <si>
    <t>0130300011</t>
  </si>
  <si>
    <t>0130300012</t>
  </si>
  <si>
    <t>FX clearing and settlement receipts</t>
  </si>
  <si>
    <t>0130300013</t>
  </si>
  <si>
    <t>Reporting bank's collection of receivables/disposal of financial assets (credit)</t>
  </si>
  <si>
    <t>0130400000</t>
  </si>
  <si>
    <t>Spot sales and deliveries on the swap, forward and other financial derivatives transactions to the BSP</t>
  </si>
  <si>
    <t>0130400001</t>
  </si>
  <si>
    <t>Withdrawal of deposits from the BSP</t>
  </si>
  <si>
    <t>0130400002</t>
  </si>
  <si>
    <t>Outright sale of government securities to the BSP</t>
  </si>
  <si>
    <t>0130400003</t>
  </si>
  <si>
    <t>Loan repayment from the BSP</t>
  </si>
  <si>
    <t>0130400004</t>
  </si>
  <si>
    <t>Reversal of accrued interest income - BSP</t>
  </si>
  <si>
    <t>0130400005</t>
  </si>
  <si>
    <t>Sale of gold to the BSP</t>
  </si>
  <si>
    <t>0130400006</t>
  </si>
  <si>
    <t>Spot sales and deliveries on the swap, forward, and other financial derivatives transactions to other banks</t>
  </si>
  <si>
    <t>0130400007</t>
  </si>
  <si>
    <t>Withdrawal of deposits from other banks</t>
  </si>
  <si>
    <t>0130400008</t>
  </si>
  <si>
    <t>Sale of foreign currency-denominated debt and equity securities to other banks</t>
  </si>
  <si>
    <t>0130400009</t>
  </si>
  <si>
    <t>Loan repayment from other banks</t>
  </si>
  <si>
    <t>0130400010</t>
  </si>
  <si>
    <t>Reversal of accrued interest income - other banks</t>
  </si>
  <si>
    <t>0130400011</t>
  </si>
  <si>
    <t>0130400012</t>
  </si>
  <si>
    <t>FX clearing and settlement payments</t>
  </si>
  <si>
    <t>0130400013</t>
  </si>
  <si>
    <t>IV. NET INCURRENCE OF FINANCIAL LIABILITIES - INTERBANK</t>
  </si>
  <si>
    <t>Reporting bank's incurrence of liabilities (credit)</t>
  </si>
  <si>
    <t>0140500000</t>
  </si>
  <si>
    <t>Deposits received from the BSP</t>
  </si>
  <si>
    <t>0140500001</t>
  </si>
  <si>
    <t>Availments of the USD-denominated repurchase agreement facility of banks with the BSP (USD R/P)</t>
  </si>
  <si>
    <t>0140500002</t>
  </si>
  <si>
    <t xml:space="preserve">Loan/discount/advance availments from the BSP </t>
  </si>
  <si>
    <t>0140500003</t>
  </si>
  <si>
    <t>Accrued interest expense on financial liabilities - BSP</t>
  </si>
  <si>
    <t>0140500004</t>
  </si>
  <si>
    <t>Deposits received from other banks</t>
  </si>
  <si>
    <t>0140500005</t>
  </si>
  <si>
    <t>Issuance of foreign currency-denominated debt instruments to other banks</t>
  </si>
  <si>
    <t>0140500006</t>
  </si>
  <si>
    <t>Loan availments from other banks</t>
  </si>
  <si>
    <t>0140500007</t>
  </si>
  <si>
    <t>0140500008</t>
  </si>
  <si>
    <t>Reporting bank's repayment of liabilities (debit)</t>
  </si>
  <si>
    <t>0140600000</t>
  </si>
  <si>
    <t>Deposit withdrawn by the BSP</t>
  </si>
  <si>
    <t>0140600001</t>
  </si>
  <si>
    <t>Repayment of the USD-denominated repurchase agreement facility of banks with the BSP (USD R/P)</t>
  </si>
  <si>
    <t>0140600002</t>
  </si>
  <si>
    <t>Loan/discount/advance repayments to the BSP</t>
  </si>
  <si>
    <t>0140600003</t>
  </si>
  <si>
    <t>Reversal of accrued interest expense on financial liabilities - BSP</t>
  </si>
  <si>
    <t>0140600004</t>
  </si>
  <si>
    <t>Deposits withdrawn by other banks</t>
  </si>
  <si>
    <t>0140600005</t>
  </si>
  <si>
    <t>Repayment of foreign currency-denominated debt instruments to other banks</t>
  </si>
  <si>
    <t>0140600006</t>
  </si>
  <si>
    <t>Loan repayments to other banks</t>
  </si>
  <si>
    <t>0140600007</t>
  </si>
  <si>
    <t>0140600008</t>
  </si>
  <si>
    <r>
      <rPr>
        <vertAlign val="superscript"/>
        <sz val="10"/>
        <rFont val="Montserrat"/>
      </rPr>
      <t>2</t>
    </r>
    <r>
      <rPr>
        <sz val="10"/>
        <rFont val="Montserrat"/>
      </rPr>
      <t xml:space="preserve"> Applicable only to spot and deliveries on swap, forward and other financial derivatives transactions.</t>
    </r>
  </si>
  <si>
    <r>
      <rPr>
        <vertAlign val="superscript"/>
        <sz val="10"/>
        <rFont val="Montserrat"/>
      </rPr>
      <t>3</t>
    </r>
    <r>
      <rPr>
        <sz val="10"/>
        <rFont val="Montserrat"/>
      </rPr>
      <t xml:space="preserve"> Use buying rate for spot purchases and deliveries on swap/forward/other derivatives transactions; selling rate for spot sales and deliveries on swap/forward/other derivatives transactions.</t>
    </r>
  </si>
  <si>
    <r>
      <rPr>
        <vertAlign val="superscript"/>
        <sz val="10"/>
        <rFont val="Montserrat"/>
      </rPr>
      <t>4</t>
    </r>
    <r>
      <rPr>
        <sz val="10"/>
        <rFont val="Montserrat"/>
      </rPr>
      <t xml:space="preserve"> Refer to list of currency  codes  (ISO 4217)</t>
    </r>
  </si>
  <si>
    <t xml:space="preserve">System-generated for currencies listed in the BSP Reference Exchange Rate Bulletin.  For currencies NOT listed in the BSP Reference Exchange Rate </t>
  </si>
  <si>
    <t xml:space="preserve">Bulletin, enter the actual exchange rate used in the transaction. </t>
  </si>
  <si>
    <t>EXPORT  OF GOODS</t>
  </si>
  <si>
    <t>ITRS - Schedule 2</t>
  </si>
  <si>
    <t>Exporter</t>
  </si>
  <si>
    <r>
      <t>Country Code</t>
    </r>
    <r>
      <rPr>
        <b/>
        <vertAlign val="superscript"/>
        <sz val="10"/>
        <rFont val="Montserrat"/>
      </rPr>
      <t>3</t>
    </r>
  </si>
  <si>
    <t xml:space="preserve">Book </t>
  </si>
  <si>
    <r>
      <t>Code</t>
    </r>
    <r>
      <rPr>
        <b/>
        <vertAlign val="superscript"/>
        <sz val="10"/>
        <rFont val="Montserrat"/>
      </rPr>
      <t>1</t>
    </r>
  </si>
  <si>
    <t>Classification</t>
  </si>
  <si>
    <t>Commodity</t>
  </si>
  <si>
    <t xml:space="preserve">Mode of </t>
  </si>
  <si>
    <t>Currency</t>
  </si>
  <si>
    <t xml:space="preserve">In Original </t>
  </si>
  <si>
    <t>In USD</t>
  </si>
  <si>
    <t>Code</t>
  </si>
  <si>
    <r>
      <t>Code</t>
    </r>
    <r>
      <rPr>
        <b/>
        <vertAlign val="superscript"/>
        <sz val="10"/>
        <rFont val="Montserrat"/>
      </rPr>
      <t>2</t>
    </r>
  </si>
  <si>
    <t>Payment</t>
  </si>
  <si>
    <r>
      <t>Code</t>
    </r>
    <r>
      <rPr>
        <b/>
        <vertAlign val="superscript"/>
        <sz val="10"/>
        <rFont val="Montserrat"/>
      </rPr>
      <t>4</t>
    </r>
  </si>
  <si>
    <r>
      <t>Currency</t>
    </r>
    <r>
      <rPr>
        <b/>
        <vertAlign val="superscript"/>
        <sz val="10"/>
        <rFont val="Montserrat"/>
      </rPr>
      <t>5</t>
    </r>
  </si>
  <si>
    <t>Equiv.</t>
  </si>
  <si>
    <t>RECEIPTS FROM EXPORT OF GOODS</t>
  </si>
  <si>
    <t>Export Proceeds</t>
  </si>
  <si>
    <t>0210100001</t>
  </si>
  <si>
    <t>1 - Foreign Regular</t>
  </si>
  <si>
    <r>
      <t>I - I</t>
    </r>
    <r>
      <rPr>
        <i/>
        <sz val="10"/>
        <color rgb="FF000000"/>
        <rFont val="Montserrat"/>
      </rPr>
      <t>ndividual</t>
    </r>
  </si>
  <si>
    <t>1 - Letter of Credit (LC)</t>
  </si>
  <si>
    <t xml:space="preserve">Export Adjustment - increase </t>
  </si>
  <si>
    <t>0210100002</t>
  </si>
  <si>
    <t>BANK - Bank</t>
  </si>
  <si>
    <t>2 - Documents Against Payment (DP)</t>
  </si>
  <si>
    <r>
      <t>Export Adjustment - decrease</t>
    </r>
    <r>
      <rPr>
        <vertAlign val="superscript"/>
        <sz val="10"/>
        <rFont val="Montserrat"/>
      </rPr>
      <t>7</t>
    </r>
  </si>
  <si>
    <t>0220200003</t>
  </si>
  <si>
    <r>
      <t>4 - Peso Accounts</t>
    </r>
    <r>
      <rPr>
        <i/>
        <vertAlign val="superscript"/>
        <sz val="10"/>
        <rFont val="Montserrat"/>
      </rPr>
      <t xml:space="preserve"> 6</t>
    </r>
  </si>
  <si>
    <t>NBFI - Non-bank Financial Institution</t>
  </si>
  <si>
    <t>3 - Cash Against Documents (CAD)</t>
  </si>
  <si>
    <r>
      <t>Refund and/or cancellation of export receipts</t>
    </r>
    <r>
      <rPr>
        <vertAlign val="superscript"/>
        <sz val="10"/>
        <rFont val="Montserrat"/>
      </rPr>
      <t>7</t>
    </r>
  </si>
  <si>
    <t>0220200004</t>
  </si>
  <si>
    <t>NFI - Non-financial Institution</t>
  </si>
  <si>
    <t xml:space="preserve">4 -Documents Against Acceptance (DA)
7 - Export Advances </t>
  </si>
  <si>
    <r>
      <t>Sales under constructive exports</t>
    </r>
    <r>
      <rPr>
        <b/>
        <vertAlign val="superscript"/>
        <sz val="10"/>
        <rFont val="Montserrat"/>
      </rPr>
      <t>8</t>
    </r>
  </si>
  <si>
    <t>0210100005</t>
  </si>
  <si>
    <t>GI - Government Institution</t>
  </si>
  <si>
    <r>
      <t xml:space="preserve">8 -Digital Payment through E-commerce </t>
    </r>
    <r>
      <rPr>
        <i/>
        <vertAlign val="superscript"/>
        <sz val="10"/>
        <rFont val="Montserrat"/>
      </rPr>
      <t xml:space="preserve">
   </t>
    </r>
    <r>
      <rPr>
        <i/>
        <sz val="10"/>
        <rFont val="Montserrat"/>
      </rPr>
      <t xml:space="preserve"> Market Participants</t>
    </r>
  </si>
  <si>
    <r>
      <t>Purchase of goods abroad under merchanting</t>
    </r>
    <r>
      <rPr>
        <vertAlign val="superscript"/>
        <sz val="10"/>
        <rFont val="Montserrat"/>
      </rPr>
      <t>7</t>
    </r>
  </si>
  <si>
    <t>0220200006</t>
  </si>
  <si>
    <r>
      <rPr>
        <i/>
        <sz val="10"/>
        <color rgb="FF000000"/>
        <rFont val="Montserrat"/>
      </rPr>
      <t>NPISH -</t>
    </r>
    <r>
      <rPr>
        <i/>
        <sz val="10"/>
        <rFont val="Montserrat"/>
      </rPr>
      <t xml:space="preserve"> Non-Profit Institution Serving Household</t>
    </r>
  </si>
  <si>
    <t>9 - Open Account (OA) arrangement,
 including intercompany netting among
 non-bank related parties</t>
  </si>
  <si>
    <t>Resale of goods abroad under merchanting</t>
  </si>
  <si>
    <t>0210100007</t>
  </si>
  <si>
    <r>
      <rPr>
        <vertAlign val="superscript"/>
        <sz val="10"/>
        <rFont val="Montserrat"/>
      </rPr>
      <t xml:space="preserve">1 </t>
    </r>
    <r>
      <rPr>
        <sz val="10"/>
        <rFont val="Montserrat"/>
      </rPr>
      <t>Refer to the BSP-supplied reference file for the participant codes. Optional for purchase of goods under e-commerce.  Refer to BSP supplied reference file for the participant codes.</t>
    </r>
  </si>
  <si>
    <r>
      <rPr>
        <vertAlign val="superscript"/>
        <sz val="10"/>
        <rFont val="Montserrat"/>
      </rPr>
      <t>2</t>
    </r>
    <r>
      <rPr>
        <sz val="10"/>
        <rFont val="Montserrat"/>
      </rPr>
      <t xml:space="preserve"> Refer to Philippine Standard Commodity  Classification (PSCC). Optional for Mode of Payment No. 8 - Digital Payment through E-commerce Market Participants</t>
    </r>
  </si>
  <si>
    <r>
      <rPr>
        <vertAlign val="superscript"/>
        <sz val="10"/>
        <rFont val="Montserrat"/>
      </rPr>
      <t>3</t>
    </r>
    <r>
      <rPr>
        <sz val="10"/>
        <rFont val="Montserrat"/>
      </rPr>
      <t xml:space="preserve">  Enter the country where the goods will be exported or were exported. Refer to list of Country Codes (ISO 3166)</t>
    </r>
  </si>
  <si>
    <r>
      <rPr>
        <vertAlign val="superscript"/>
        <sz val="10"/>
        <rFont val="Montserrat"/>
      </rPr>
      <t>4</t>
    </r>
    <r>
      <rPr>
        <sz val="10"/>
        <rFont val="Montserrat"/>
      </rPr>
      <t xml:space="preserve"> Refer to list of Currency Codes (ISO 4217)</t>
    </r>
  </si>
  <si>
    <r>
      <rPr>
        <vertAlign val="superscript"/>
        <sz val="10"/>
        <rFont val="Montserrat"/>
      </rPr>
      <t>5</t>
    </r>
    <r>
      <rPr>
        <sz val="10"/>
        <rFont val="Montserrat"/>
      </rPr>
      <t xml:space="preserve"> Value of goods exported/adjusted/refunded/cancelled (in absolute amounts)</t>
    </r>
  </si>
  <si>
    <r>
      <rPr>
        <vertAlign val="superscript"/>
        <sz val="10"/>
        <rFont val="Montserrat"/>
      </rPr>
      <t>6</t>
    </r>
    <r>
      <rPr>
        <sz val="10"/>
        <rFont val="Montserrat"/>
      </rPr>
      <t xml:space="preserve"> Valid for exports to ASEAN countries and gold sales to the BSP</t>
    </r>
  </si>
  <si>
    <r>
      <rPr>
        <vertAlign val="superscript"/>
        <sz val="10"/>
        <rFont val="Montserrat"/>
      </rPr>
      <t>7</t>
    </r>
    <r>
      <rPr>
        <sz val="10"/>
        <rFont val="Montserrat"/>
      </rPr>
      <t xml:space="preserve"> Enter as negative exports </t>
    </r>
  </si>
  <si>
    <t>`</t>
  </si>
  <si>
    <r>
      <rPr>
        <vertAlign val="superscript"/>
        <sz val="10"/>
        <rFont val="Montserrat"/>
      </rPr>
      <t xml:space="preserve">8 </t>
    </r>
    <r>
      <rPr>
        <sz val="10"/>
        <rFont val="Montserrat"/>
      </rPr>
      <t>Refer to Section 21 of the Manual of Regulations on Foreign Exchange Transactions (FX Manual), as amended</t>
    </r>
  </si>
  <si>
    <t xml:space="preserve">System-generated for currencies listed in the BSP Reference Exchange Rate Bulletin.  For currencies NOT listed in the BSP Reference Exchange Rate Bulletin, enter the actual exchange rate used in the transaction. </t>
  </si>
  <si>
    <t>System-generated.</t>
  </si>
  <si>
    <t>IMPORT LETTERS OF CREDIT (LCs) OPENED AND DA-OA IMPORT AVAILMENTS AND EXTENSIONS</t>
  </si>
  <si>
    <t>ITRS - Schedule 3</t>
  </si>
  <si>
    <r>
      <t>&lt;</t>
    </r>
    <r>
      <rPr>
        <i/>
        <sz val="11"/>
        <rFont val="Montserrat"/>
      </rPr>
      <t>Transaction Dat</t>
    </r>
    <r>
      <rPr>
        <sz val="11"/>
        <rFont val="Montserrat"/>
      </rPr>
      <t>e&gt;</t>
    </r>
  </si>
  <si>
    <t>Importer</t>
  </si>
  <si>
    <t>Bank</t>
  </si>
  <si>
    <t>Date of Bill</t>
  </si>
  <si>
    <t>Transaction</t>
  </si>
  <si>
    <r>
      <t>Code</t>
    </r>
    <r>
      <rPr>
        <b/>
        <vertAlign val="superscript"/>
        <sz val="11"/>
        <rFont val="Montserrat"/>
      </rPr>
      <t>1</t>
    </r>
  </si>
  <si>
    <t>SEC</t>
  </si>
  <si>
    <t>DTI</t>
  </si>
  <si>
    <t xml:space="preserve">Mode </t>
  </si>
  <si>
    <t>Import</t>
  </si>
  <si>
    <r>
      <t>LC No.</t>
    </r>
    <r>
      <rPr>
        <b/>
        <vertAlign val="superscript"/>
        <sz val="11"/>
        <rFont val="Montserrat"/>
      </rPr>
      <t>3</t>
    </r>
  </si>
  <si>
    <t>Reference</t>
  </si>
  <si>
    <t>of Lading/</t>
  </si>
  <si>
    <t>Maturity</t>
  </si>
  <si>
    <t>Country</t>
  </si>
  <si>
    <t xml:space="preserve">Exchange </t>
  </si>
  <si>
    <r>
      <t>TIN</t>
    </r>
    <r>
      <rPr>
        <b/>
        <vertAlign val="superscript"/>
        <sz val="11"/>
        <rFont val="Montserrat"/>
      </rPr>
      <t>2</t>
    </r>
  </si>
  <si>
    <r>
      <t xml:space="preserve"> Reg. No.</t>
    </r>
    <r>
      <rPr>
        <b/>
        <vertAlign val="superscript"/>
        <sz val="11"/>
        <rFont val="Montserrat"/>
      </rPr>
      <t>2</t>
    </r>
  </si>
  <si>
    <r>
      <t xml:space="preserve"> Reg. No</t>
    </r>
    <r>
      <rPr>
        <b/>
        <vertAlign val="superscript"/>
        <sz val="11"/>
        <rFont val="Montserrat"/>
      </rPr>
      <t>2</t>
    </r>
  </si>
  <si>
    <t>of Payment</t>
  </si>
  <si>
    <t>Status Code</t>
  </si>
  <si>
    <t>No.</t>
  </si>
  <si>
    <r>
      <t>Acceptance</t>
    </r>
    <r>
      <rPr>
        <b/>
        <vertAlign val="superscript"/>
        <sz val="11"/>
        <rFont val="Montserrat"/>
      </rPr>
      <t>4</t>
    </r>
  </si>
  <si>
    <r>
      <t>Date</t>
    </r>
    <r>
      <rPr>
        <b/>
        <vertAlign val="superscript"/>
        <sz val="11"/>
        <rFont val="Montserrat"/>
      </rPr>
      <t>5</t>
    </r>
  </si>
  <si>
    <r>
      <t>Code</t>
    </r>
    <r>
      <rPr>
        <b/>
        <vertAlign val="superscript"/>
        <sz val="11"/>
        <rFont val="Montserrat"/>
      </rPr>
      <t>6</t>
    </r>
  </si>
  <si>
    <r>
      <t>Code</t>
    </r>
    <r>
      <rPr>
        <b/>
        <vertAlign val="superscript"/>
        <sz val="11"/>
        <rFont val="Montserrat"/>
      </rPr>
      <t>7</t>
    </r>
  </si>
  <si>
    <t>Rate</t>
  </si>
  <si>
    <r>
      <t>Currency</t>
    </r>
    <r>
      <rPr>
        <b/>
        <vertAlign val="superscript"/>
        <sz val="11"/>
        <rFont val="Montserrat"/>
      </rPr>
      <t>8</t>
    </r>
  </si>
  <si>
    <t>Import letters of credit (LCs) opened and DA-OA import availments and extensions</t>
  </si>
  <si>
    <t>0320000001</t>
  </si>
  <si>
    <t xml:space="preserve"> 1 - Letter of Credit (LC)</t>
  </si>
  <si>
    <r>
      <t xml:space="preserve">1 - Amendment </t>
    </r>
    <r>
      <rPr>
        <i/>
        <vertAlign val="superscript"/>
        <sz val="10"/>
        <rFont val="Montserrat"/>
      </rPr>
      <t>3</t>
    </r>
  </si>
  <si>
    <t xml:space="preserve"> 4 - Documents Against Acceptance (DA)</t>
  </si>
  <si>
    <r>
      <t>2 - Sight</t>
    </r>
    <r>
      <rPr>
        <i/>
        <vertAlign val="superscript"/>
        <sz val="10"/>
        <rFont val="Montserrat"/>
      </rPr>
      <t>3</t>
    </r>
  </si>
  <si>
    <t>9 - Open Account (OA) arrangement</t>
  </si>
  <si>
    <r>
      <t>3 - Deferred/Usance</t>
    </r>
    <r>
      <rPr>
        <i/>
        <vertAlign val="superscript"/>
        <sz val="10"/>
        <rFont val="Montserrat"/>
      </rPr>
      <t>3</t>
    </r>
  </si>
  <si>
    <t/>
  </si>
  <si>
    <r>
      <t>4- Revision/Extension</t>
    </r>
    <r>
      <rPr>
        <i/>
        <vertAlign val="superscript"/>
        <sz val="10"/>
        <rFont val="Montserrat"/>
      </rPr>
      <t xml:space="preserve"> 4</t>
    </r>
  </si>
  <si>
    <r>
      <t xml:space="preserve">5 - New </t>
    </r>
    <r>
      <rPr>
        <i/>
        <vertAlign val="superscript"/>
        <sz val="10"/>
        <rFont val="Montserrat"/>
      </rPr>
      <t>4</t>
    </r>
  </si>
  <si>
    <t>6 - Cancellation</t>
  </si>
  <si>
    <r>
      <rPr>
        <vertAlign val="superscript"/>
        <sz val="10"/>
        <rFont val="Montserrat"/>
      </rPr>
      <t xml:space="preserve">1 </t>
    </r>
    <r>
      <rPr>
        <sz val="10"/>
        <rFont val="Montserrat"/>
      </rPr>
      <t xml:space="preserve">Refer to the BSP supplied reference file for the participant codes.  </t>
    </r>
  </si>
  <si>
    <r>
      <rPr>
        <vertAlign val="superscript"/>
        <sz val="10"/>
        <rFont val="Montserrat"/>
      </rPr>
      <t xml:space="preserve">2 </t>
    </r>
    <r>
      <rPr>
        <sz val="10"/>
        <rFont val="Montserrat"/>
      </rPr>
      <t xml:space="preserve">Enter TIN, SEC Reg. No. or DTI Reg. No. of the resident importer, whichever is available. At least one field should be filled out. </t>
    </r>
  </si>
  <si>
    <r>
      <rPr>
        <vertAlign val="superscript"/>
        <sz val="10"/>
        <rFont val="Montserrat"/>
      </rPr>
      <t>3</t>
    </r>
    <r>
      <rPr>
        <sz val="10"/>
        <rFont val="Montserrat"/>
      </rPr>
      <t xml:space="preserve"> For L/C only</t>
    </r>
  </si>
  <si>
    <r>
      <rPr>
        <vertAlign val="superscript"/>
        <sz val="10"/>
        <rFont val="Montserrat"/>
      </rPr>
      <t>4</t>
    </r>
    <r>
      <rPr>
        <sz val="10"/>
        <rFont val="Montserrat"/>
      </rPr>
      <t xml:space="preserve"> For D/A-O/A only. Enter date of acceptance for D/A and O/A importations</t>
    </r>
  </si>
  <si>
    <r>
      <rPr>
        <vertAlign val="superscript"/>
        <sz val="10"/>
        <rFont val="Montserrat"/>
      </rPr>
      <t>5</t>
    </r>
    <r>
      <rPr>
        <sz val="10"/>
        <rFont val="Montserrat"/>
      </rPr>
      <t xml:space="preserve"> Enter payment due date </t>
    </r>
  </si>
  <si>
    <r>
      <rPr>
        <vertAlign val="superscript"/>
        <sz val="10"/>
        <rFont val="Montserrat"/>
      </rPr>
      <t>6</t>
    </r>
    <r>
      <rPr>
        <sz val="10"/>
        <rFont val="Montserrat"/>
      </rPr>
      <t xml:space="preserve">  Enter Country Code where the imported goods will be coming from/came from. Refer to list of Country Codes  (ISO 3166)</t>
    </r>
  </si>
  <si>
    <r>
      <rPr>
        <vertAlign val="superscript"/>
        <sz val="10"/>
        <rFont val="Montserrat"/>
      </rPr>
      <t>7</t>
    </r>
    <r>
      <rPr>
        <sz val="10"/>
        <rFont val="Montserrat"/>
      </rPr>
      <t xml:space="preserve">  Refer to list of Currency Codes  (ISO 4217)</t>
    </r>
  </si>
  <si>
    <r>
      <rPr>
        <vertAlign val="superscript"/>
        <sz val="10"/>
        <rFont val="Montserrat"/>
      </rPr>
      <t>8</t>
    </r>
    <r>
      <rPr>
        <sz val="10"/>
        <rFont val="Montserrat"/>
      </rPr>
      <t xml:space="preserve"> Amount in original currency refers to the value of gross imports (in absolute amount).</t>
    </r>
  </si>
  <si>
    <t>IMPORT OF GOODS</t>
  </si>
  <si>
    <t>ITRS - Schedule 4</t>
  </si>
  <si>
    <r>
      <t>&lt;</t>
    </r>
    <r>
      <rPr>
        <i/>
        <sz val="11"/>
        <rFont val="Montserrat"/>
      </rPr>
      <t>Transaction Date</t>
    </r>
    <r>
      <rPr>
        <sz val="11"/>
        <rFont val="Montserrat"/>
      </rPr>
      <t>&gt;</t>
    </r>
  </si>
  <si>
    <r>
      <t>&lt;</t>
    </r>
    <r>
      <rPr>
        <i/>
        <sz val="11"/>
        <rFont val="Montserrat"/>
      </rPr>
      <t>Bank Code</t>
    </r>
    <r>
      <rPr>
        <sz val="11"/>
        <rFont val="Montserrat"/>
      </rPr>
      <t>&gt;: &lt;</t>
    </r>
    <r>
      <rPr>
        <i/>
        <sz val="11"/>
        <rFont val="Montserrat"/>
      </rPr>
      <t>Name of Bank&gt;</t>
    </r>
  </si>
  <si>
    <t>Mode</t>
  </si>
  <si>
    <r>
      <t>Maturity Date</t>
    </r>
    <r>
      <rPr>
        <b/>
        <vertAlign val="superscript"/>
        <sz val="10"/>
        <rFont val="Montserrat"/>
      </rPr>
      <t>3</t>
    </r>
  </si>
  <si>
    <t xml:space="preserve">of </t>
  </si>
  <si>
    <t>LC</t>
  </si>
  <si>
    <t>Exchange</t>
  </si>
  <si>
    <t>In Original</t>
  </si>
  <si>
    <t xml:space="preserve">No. </t>
  </si>
  <si>
    <r>
      <t>No.</t>
    </r>
    <r>
      <rPr>
        <b/>
        <vertAlign val="superscript"/>
        <sz val="10"/>
        <rFont val="Montserrat"/>
      </rPr>
      <t>1</t>
    </r>
  </si>
  <si>
    <r>
      <t>Acceptance</t>
    </r>
    <r>
      <rPr>
        <b/>
        <vertAlign val="superscript"/>
        <sz val="10"/>
        <rFont val="Montserrat"/>
      </rPr>
      <t>2</t>
    </r>
  </si>
  <si>
    <t>Original</t>
  </si>
  <si>
    <t>New</t>
  </si>
  <si>
    <r>
      <t>Code</t>
    </r>
    <r>
      <rPr>
        <b/>
        <vertAlign val="superscript"/>
        <sz val="10"/>
        <rFont val="Montserrat"/>
      </rPr>
      <t>5</t>
    </r>
  </si>
  <si>
    <r>
      <t>Code</t>
    </r>
    <r>
      <rPr>
        <b/>
        <vertAlign val="superscript"/>
        <sz val="10"/>
        <rFont val="Montserrat"/>
      </rPr>
      <t>6</t>
    </r>
  </si>
  <si>
    <r>
      <t>Code</t>
    </r>
    <r>
      <rPr>
        <b/>
        <vertAlign val="superscript"/>
        <sz val="10"/>
        <rFont val="Montserrat"/>
      </rPr>
      <t>7</t>
    </r>
  </si>
  <si>
    <r>
      <t>Currency</t>
    </r>
    <r>
      <rPr>
        <b/>
        <vertAlign val="superscript"/>
        <sz val="10"/>
        <rFont val="Montserrat"/>
      </rPr>
      <t>8</t>
    </r>
  </si>
  <si>
    <t xml:space="preserve">PAYMENTS FOR IMPORT OF GOODS </t>
  </si>
  <si>
    <t>Import payment</t>
  </si>
  <si>
    <t>0420200001</t>
  </si>
  <si>
    <t>Import Adjustment - increase</t>
  </si>
  <si>
    <t>0420200002</t>
  </si>
  <si>
    <t>2 - Document Against Payment (DP)</t>
  </si>
  <si>
    <r>
      <t>Import Adjustment - decrease</t>
    </r>
    <r>
      <rPr>
        <vertAlign val="superscript"/>
        <sz val="10"/>
        <rFont val="Montserrat"/>
      </rPr>
      <t>9</t>
    </r>
  </si>
  <si>
    <t>0410100003</t>
  </si>
  <si>
    <t>4 - Documents Against Acceptance (DA)</t>
  </si>
  <si>
    <r>
      <t>Refund of import advances/ Downpayments</t>
    </r>
    <r>
      <rPr>
        <vertAlign val="superscript"/>
        <sz val="10"/>
        <rFont val="Montserrat"/>
      </rPr>
      <t>10</t>
    </r>
  </si>
  <si>
    <t>0410100004</t>
  </si>
  <si>
    <t xml:space="preserve">6 - Direct Remittance (DR)
8 - Digital Payment through E-commerce Market Participants 
</t>
  </si>
  <si>
    <r>
      <t>Advance payment of imports</t>
    </r>
    <r>
      <rPr>
        <vertAlign val="superscript"/>
        <sz val="10"/>
        <rFont val="Montserrat"/>
      </rPr>
      <t>11</t>
    </r>
  </si>
  <si>
    <t>0420200005</t>
  </si>
  <si>
    <t>9 - Open Account (OA) arrangement,  including 'intercompany netting arrangement 
among non-bank related parties</t>
  </si>
  <si>
    <r>
      <t>10 - Advance Payment/ Down Payment</t>
    </r>
    <r>
      <rPr>
        <i/>
        <vertAlign val="superscript"/>
        <sz val="10"/>
        <rFont val="Montserrat"/>
      </rPr>
      <t>12</t>
    </r>
    <r>
      <rPr>
        <i/>
        <sz val="10"/>
        <rFont val="Montserrat"/>
      </rPr>
      <t xml:space="preserve">
11 - Self-Funded/"No Dollar" Imports</t>
    </r>
  </si>
  <si>
    <r>
      <rPr>
        <vertAlign val="superscript"/>
        <sz val="10"/>
        <rFont val="Montserrat"/>
      </rPr>
      <t>1</t>
    </r>
    <r>
      <rPr>
        <sz val="10"/>
        <rFont val="Montserrat"/>
      </rPr>
      <t xml:space="preserve"> Mandatory only for transactions with DA/OA and LC mode of payment.</t>
    </r>
  </si>
  <si>
    <r>
      <rPr>
        <vertAlign val="superscript"/>
        <sz val="10"/>
        <rFont val="Montserrat"/>
      </rPr>
      <t>2</t>
    </r>
    <r>
      <rPr>
        <sz val="10"/>
        <rFont val="Montserrat"/>
      </rPr>
      <t xml:space="preserve"> For D/A-O/A only</t>
    </r>
  </si>
  <si>
    <r>
      <rPr>
        <vertAlign val="superscript"/>
        <sz val="10"/>
        <rFont val="Montserrat"/>
      </rPr>
      <t>3</t>
    </r>
    <r>
      <rPr>
        <sz val="10"/>
        <rFont val="Montserrat"/>
      </rPr>
      <t xml:space="preserve"> Maturity date is mandatory only for transactions with DA/OA mode of payment and Optional for L/C. </t>
    </r>
  </si>
  <si>
    <r>
      <rPr>
        <vertAlign val="superscript"/>
        <sz val="10"/>
        <rFont val="Montserrat"/>
      </rPr>
      <t xml:space="preserve">4 </t>
    </r>
    <r>
      <rPr>
        <sz val="10"/>
        <rFont val="Montserrat"/>
      </rPr>
      <t xml:space="preserve">Refer to the BSP supplied reference file for the participant codes. Not required for purchase of goods under e-commerce.  </t>
    </r>
  </si>
  <si>
    <r>
      <rPr>
        <vertAlign val="superscript"/>
        <sz val="10"/>
        <rFont val="Montserrat"/>
      </rPr>
      <t>5</t>
    </r>
    <r>
      <rPr>
        <sz val="10"/>
        <rFont val="Montserrat"/>
      </rPr>
      <t xml:space="preserve"> Refer to the  7-digit Philippine Standard Commodity Classification Code (PSCC), Optional for Mode of Payment No. 8 - Digital Payment through E-commerce Market Participants</t>
    </r>
  </si>
  <si>
    <r>
      <rPr>
        <vertAlign val="superscript"/>
        <sz val="10"/>
        <rFont val="Montserrat"/>
      </rPr>
      <t>6</t>
    </r>
    <r>
      <rPr>
        <sz val="10"/>
        <rFont val="Montserrat"/>
      </rPr>
      <t xml:space="preserve">  Enter Country Code where goods came from or country of origin. Refer to list of Country Codes  (ISO 3166).</t>
    </r>
  </si>
  <si>
    <r>
      <t>7</t>
    </r>
    <r>
      <rPr>
        <sz val="10"/>
        <rFont val="Montserrat"/>
      </rPr>
      <t xml:space="preserve">  Refer to list of Currency codes  (ISO 4217)</t>
    </r>
  </si>
  <si>
    <r>
      <rPr>
        <vertAlign val="superscript"/>
        <sz val="10"/>
        <rFont val="Montserrat"/>
      </rPr>
      <t>8</t>
    </r>
    <r>
      <rPr>
        <sz val="10"/>
        <rFont val="Montserrat"/>
      </rPr>
      <t xml:space="preserve">  Amount in original currency refers to the value of gross imports.</t>
    </r>
  </si>
  <si>
    <r>
      <rPr>
        <vertAlign val="superscript"/>
        <sz val="10"/>
        <rFont val="Montserrat"/>
      </rPr>
      <t xml:space="preserve">9   </t>
    </r>
    <r>
      <rPr>
        <sz val="10"/>
        <rFont val="Montserrat"/>
      </rPr>
      <t>Enter as negative imports</t>
    </r>
  </si>
  <si>
    <r>
      <rPr>
        <vertAlign val="superscript"/>
        <sz val="10"/>
        <rFont val="Montserrat"/>
      </rPr>
      <t xml:space="preserve">10 </t>
    </r>
    <r>
      <rPr>
        <sz val="10"/>
        <rFont val="Montserrat"/>
      </rPr>
      <t>Receipts  of  returned excess amounts of import advances / refund on cancelled importations, recorded as negative imports in line with items 1.c and 5 of the Appendix 7 of the FX Manual, as amended.</t>
    </r>
  </si>
  <si>
    <r>
      <rPr>
        <vertAlign val="superscript"/>
        <sz val="10"/>
        <rFont val="Montserrat"/>
      </rPr>
      <t xml:space="preserve">11 </t>
    </r>
    <r>
      <rPr>
        <sz val="10"/>
        <rFont val="Montserrat"/>
      </rPr>
      <t>Payments to foreign suppliers prior to shipment of imported goods</t>
    </r>
  </si>
  <si>
    <r>
      <rPr>
        <vertAlign val="superscript"/>
        <sz val="10"/>
        <rFont val="Montserrat"/>
      </rPr>
      <t>12</t>
    </r>
    <r>
      <rPr>
        <sz val="10"/>
        <rFont val="Montserrat"/>
      </rPr>
      <t xml:space="preserve"> Include online purchases  paid through debit or credit cards</t>
    </r>
  </si>
  <si>
    <t>SERVICES</t>
  </si>
  <si>
    <t>ITRS - Schedule 5</t>
  </si>
  <si>
    <r>
      <t>&lt;B</t>
    </r>
    <r>
      <rPr>
        <i/>
        <sz val="11"/>
        <rFont val="Montserrat"/>
      </rPr>
      <t>ank Code</t>
    </r>
    <r>
      <rPr>
        <sz val="11"/>
        <rFont val="Montserrat"/>
      </rPr>
      <t>&gt;: &lt;</t>
    </r>
    <r>
      <rPr>
        <i/>
        <sz val="11"/>
        <rFont val="Montserrat"/>
      </rPr>
      <t>Name of Bank&gt;</t>
    </r>
  </si>
  <si>
    <t>Beneficiary</t>
  </si>
  <si>
    <t>Remitter</t>
  </si>
  <si>
    <r>
      <t>Country  Code</t>
    </r>
    <r>
      <rPr>
        <b/>
        <vertAlign val="superscript"/>
        <sz val="10"/>
        <color theme="1"/>
        <rFont val="Montserrat"/>
      </rPr>
      <t>1</t>
    </r>
  </si>
  <si>
    <r>
      <t>Currency Code</t>
    </r>
    <r>
      <rPr>
        <b/>
        <vertAlign val="superscript"/>
        <sz val="10"/>
        <color theme="1"/>
        <rFont val="Montserrat"/>
      </rPr>
      <t>2</t>
    </r>
  </si>
  <si>
    <t>Name</t>
  </si>
  <si>
    <t>I. RECEIPTS FROM SERVICES PROVIDED TO NON-RESIDENTS</t>
  </si>
  <si>
    <t xml:space="preserve"> Manufacturing Services on Physical Inputs Owned by Others</t>
  </si>
  <si>
    <t xml:space="preserve">Receipts from manufacturing services on physical inputs owned by non-residents </t>
  </si>
  <si>
    <t>0510101001</t>
  </si>
  <si>
    <t>4 - Peso Accounts</t>
  </si>
  <si>
    <t>Maintenance and Repair services</t>
  </si>
  <si>
    <t xml:space="preserve">Receipts from non-residents for maintenance and repair of goods </t>
  </si>
  <si>
    <t>0510102001</t>
  </si>
  <si>
    <t xml:space="preserve">Receipts from non-residents for maintenance and repair on ships, aircraft and other transport equipment </t>
  </si>
  <si>
    <t>0510102002</t>
  </si>
  <si>
    <t>Transport Services</t>
  </si>
  <si>
    <t>Sea Transport</t>
  </si>
  <si>
    <t>Receipts of local sea carriers for international transport of non-resident passengers</t>
  </si>
  <si>
    <t>0510103101</t>
  </si>
  <si>
    <t xml:space="preserve">Receipts of local sea carriers from non-residents for freight on merchandise exports/imports  </t>
  </si>
  <si>
    <t>0510103102</t>
  </si>
  <si>
    <t xml:space="preserve">Receipts from non-residents for other supporting and auxiliary transport services incurred in ports. </t>
  </si>
  <si>
    <t>0510103103</t>
  </si>
  <si>
    <t>Air Transport</t>
  </si>
  <si>
    <t>Receipts of local airline companies for international transport of non-resident passengers</t>
  </si>
  <si>
    <t>0510103201</t>
  </si>
  <si>
    <t xml:space="preserve">Receipts of local airline company from non-residents for freight on merchandise exports/ imports  </t>
  </si>
  <si>
    <t>0510103202</t>
  </si>
  <si>
    <t>Receipts from non-residents for other  supporting and auxiliary services in airport and terminal facilities</t>
  </si>
  <si>
    <t>0510103203</t>
  </si>
  <si>
    <t>Postal and Courier Services</t>
  </si>
  <si>
    <t xml:space="preserve">Receipts from non-residents for postal  and courier services </t>
  </si>
  <si>
    <t>0510103301</t>
  </si>
  <si>
    <t>Travel Services</t>
  </si>
  <si>
    <t>Receipts from non-residents for business  travel services</t>
  </si>
  <si>
    <t>0510104001</t>
  </si>
  <si>
    <t>Health-related receipts</t>
  </si>
  <si>
    <t>0510104002</t>
  </si>
  <si>
    <t>Education-related receipts</t>
  </si>
  <si>
    <t>0510104003</t>
  </si>
  <si>
    <t>Proceeds of non-resident use of credit and debit cards in the Philippines</t>
  </si>
  <si>
    <t>0510104004</t>
  </si>
  <si>
    <t>Receipts from non-residents traveling for holidays, recreational and cultural activities, visits to friends and relations, and pilgrimages in the Philippines</t>
  </si>
  <si>
    <t>0510104005</t>
  </si>
  <si>
    <t>Fares for cruises received by resident operators from non-resident passengers</t>
  </si>
  <si>
    <t>0510104006</t>
  </si>
  <si>
    <t xml:space="preserve">Over-the-counter conversion for pesos unused foreign currencies by resident tourists </t>
  </si>
  <si>
    <t>0510104007</t>
  </si>
  <si>
    <t xml:space="preserve">Over-the-counter conversion of foreign currencies to pesos by non-resident tourists and Filipino migrants (balikbayans) </t>
  </si>
  <si>
    <t>0510104008</t>
  </si>
  <si>
    <t>Construction Services</t>
  </si>
  <si>
    <t xml:space="preserve">Receipts from non-residents for construction services abroad </t>
  </si>
  <si>
    <t>0510105001</t>
  </si>
  <si>
    <t>Receipts from non-residents for construction services in the Philippines</t>
  </si>
  <si>
    <t>0510105002</t>
  </si>
  <si>
    <t>Insurance and Pension Services</t>
  </si>
  <si>
    <t xml:space="preserve">Premium received by resident insurance companies for providing life insurance and annuities, and nonlife insurance to non-residents </t>
  </si>
  <si>
    <t>0510106001</t>
  </si>
  <si>
    <t>Premium received by resident insurance companies from non-resident  insurance companies for reinsurance services</t>
  </si>
  <si>
    <t>0510106002</t>
  </si>
  <si>
    <t>Receipts by resident agents, consultants, brokers, etc., for auxiliary insurance services from non-resident insurance companies</t>
  </si>
  <si>
    <t>0510106003</t>
  </si>
  <si>
    <t>Contributions and fees received by resident providers of pension and standardized guarantee schemes from non-residents</t>
  </si>
  <si>
    <t>0510106004</t>
  </si>
  <si>
    <t>Financial Services</t>
  </si>
  <si>
    <t xml:space="preserve">Receipts from financial services provided to non-residents </t>
  </si>
  <si>
    <t>0510107001</t>
  </si>
  <si>
    <t>Charges for the use of Intellectual property</t>
  </si>
  <si>
    <t>Receipts from non-residents for fees, commissions, or royalties received by residents for the use of proprietary rights and licenses</t>
  </si>
  <si>
    <t>0510108001</t>
  </si>
  <si>
    <t xml:space="preserve">Telecommunication Services </t>
  </si>
  <si>
    <t>Receipts from non-residents for telecommunication services</t>
  </si>
  <si>
    <t>0510109001</t>
  </si>
  <si>
    <t xml:space="preserve">Computer services </t>
  </si>
  <si>
    <t>Receipts from non-residents for hardware- and software-related services and data-processing services.</t>
  </si>
  <si>
    <t>0510110001</t>
  </si>
  <si>
    <t xml:space="preserve">Information services </t>
  </si>
  <si>
    <t>Receipts from non-residents for news agency services</t>
  </si>
  <si>
    <t>0510111001</t>
  </si>
  <si>
    <t xml:space="preserve">Receipts from non-residents for database services, including web search portals </t>
  </si>
  <si>
    <t>0510111002</t>
  </si>
  <si>
    <t>Receipts from non-residents for direct non-bulk subscriptions to newspapers and periodicals</t>
  </si>
  <si>
    <t>0510111003</t>
  </si>
  <si>
    <t>Research and development services</t>
  </si>
  <si>
    <t>Receipts from non-residents for research and development services</t>
  </si>
  <si>
    <t>0510112001</t>
  </si>
  <si>
    <t>Professional and management consulting services</t>
  </si>
  <si>
    <t>Receipts from non-residents for legal, accounting, auditing, bookkeeping, and tax consulting services</t>
  </si>
  <si>
    <t>0510113001</t>
  </si>
  <si>
    <t>Receipts from non-residents for business and management consulting and public relations services</t>
  </si>
  <si>
    <t>0510113002</t>
  </si>
  <si>
    <t>Receipts from non-residents for advertising, market research, and public opinion polling services</t>
  </si>
  <si>
    <t>0510113003</t>
  </si>
  <si>
    <t>Technical, trade-related, and other business services</t>
  </si>
  <si>
    <t>Receipts from non-residents for architectural, engineering, scientific and other technical services</t>
  </si>
  <si>
    <t>0510114001</t>
  </si>
  <si>
    <t>Receipts from non-residents for waste treatment and depollution, agricultural, and mining services</t>
  </si>
  <si>
    <t>0510114002</t>
  </si>
  <si>
    <t>Receipts from non-residents for operating leasing services</t>
  </si>
  <si>
    <t>0510114003</t>
  </si>
  <si>
    <t>Receipts from non-residents for trade-related services</t>
  </si>
  <si>
    <t>0510114004</t>
  </si>
  <si>
    <t xml:space="preserve">Receipts from non-residents for other business services </t>
  </si>
  <si>
    <t>0510114005</t>
  </si>
  <si>
    <t>Receipts of resident BPO - Software development companies from non-residents</t>
  </si>
  <si>
    <t>0510114006</t>
  </si>
  <si>
    <t>Receipts of resident BPO - Game development companies from non-residents</t>
  </si>
  <si>
    <t>0510114007</t>
  </si>
  <si>
    <t>Receipts of resident BPO - Healthcare Outsourcing companies from non-residents</t>
  </si>
  <si>
    <t>0510114008</t>
  </si>
  <si>
    <t xml:space="preserve">Receipts of resident BPO - Animation companies from non-residents </t>
  </si>
  <si>
    <t>0510114009</t>
  </si>
  <si>
    <t>Receipts of resident BPO - Transcription service providers from non-residents</t>
  </si>
  <si>
    <t>0510114010</t>
  </si>
  <si>
    <t>Receipts of resident BPO - Contact Center companies from non-residents</t>
  </si>
  <si>
    <t>0510114011</t>
  </si>
  <si>
    <t>Receipts of resident BPO companies providing backroom operations, shared financial and accounting services, outsourcing for research and public opinion polling, etc. services</t>
  </si>
  <si>
    <t>0510114012</t>
  </si>
  <si>
    <t xml:space="preserve">Audiovisual and related services </t>
  </si>
  <si>
    <t>Receipts for services related to the production of motion pictures, radio and television programs and musical recordings</t>
  </si>
  <si>
    <t>0510115001</t>
  </si>
  <si>
    <t>Receipts for downloaded mass-produced recordings and manuscripts</t>
  </si>
  <si>
    <t>0510115002</t>
  </si>
  <si>
    <t>Receipts for  access to encrypted television channels</t>
  </si>
  <si>
    <t>0510115003</t>
  </si>
  <si>
    <t>Receipts for talent fees of local entertainers involved with theatrical and musical productions, sporting events, circuses, and other similar events</t>
  </si>
  <si>
    <t>0510115004</t>
  </si>
  <si>
    <t>Other personal, cultural, and recreational services</t>
  </si>
  <si>
    <t>Receipts from non-residents for health services provided by resident hospitals, doctors, nurses, and paramedical and similar personnel, as well as laboratory and similar services, whether rendered remotely or on-site.</t>
  </si>
  <si>
    <t>0510116001</t>
  </si>
  <si>
    <t>Receipts from non-residents for education services such as correspondence courses and education via television or the Internet, as well as by teachers and so forth who supply services directly in host economies abroad</t>
  </si>
  <si>
    <t>0510116002</t>
  </si>
  <si>
    <t xml:space="preserve">Receipts from non-residents for heritage, recreational and other personal services </t>
  </si>
  <si>
    <t>0510116003</t>
  </si>
  <si>
    <t>Government  goods and services, n.i.e.</t>
  </si>
  <si>
    <t>Receipts from non-residents fees for visas and other services provided by Philippine Embassies and consulates and other government agencies</t>
  </si>
  <si>
    <t>0510117001</t>
  </si>
  <si>
    <t>Receipts from foreign embassies, consulates, military units, International Organizations and other official entities for the purchase of goods and services, such as office supplies, vehicles, repairs, electricity, and rental of premises/buildings in the Philippines.</t>
  </si>
  <si>
    <t>0510117002</t>
  </si>
  <si>
    <t>Receipts from foreign diplomats, consular staff, and military personnel and their dependents for goods and services acquired from the Philippines</t>
  </si>
  <si>
    <t>0510117003</t>
  </si>
  <si>
    <t>II. PAYMENTS FOR SERVICES RECEIVED FROM NON-RESIDENTS</t>
  </si>
  <si>
    <t>Payments to non-residents for manufacturing services on physical inputs owned by residents</t>
  </si>
  <si>
    <t>0520201001</t>
  </si>
  <si>
    <t xml:space="preserve">Maintenance and Repair Services </t>
  </si>
  <si>
    <t xml:space="preserve">Payments to non-residents for maintenance and repair of goods </t>
  </si>
  <si>
    <t>0520202001</t>
  </si>
  <si>
    <t xml:space="preserve">Payments to non-residents for maintenance and repair on ships, aircraft and other transport equipment </t>
  </si>
  <si>
    <t>0520202002</t>
  </si>
  <si>
    <t>Payments to non-resident sea carriers by resident passengers</t>
  </si>
  <si>
    <t>0520203101</t>
  </si>
  <si>
    <t>Payments to non-resident sea carriers for freight on merchandise imports/exports</t>
  </si>
  <si>
    <t>0520203102</t>
  </si>
  <si>
    <t>Payment to non-residents for other supporting and  auxiliary services in seaports and other sea terminal facilities</t>
  </si>
  <si>
    <t>0520203103</t>
  </si>
  <si>
    <t xml:space="preserve">Payments to non-resident  airline  companies by resident passengers  </t>
  </si>
  <si>
    <t>0520203201</t>
  </si>
  <si>
    <t>Payments  to non-resident airline companies for freight on merchandise exports or imports</t>
  </si>
  <si>
    <t>0520203202</t>
  </si>
  <si>
    <t xml:space="preserve">Payments to non-residents for other  supporting and auxiliary services in airport and terminal facilities </t>
  </si>
  <si>
    <t>0520203203</t>
  </si>
  <si>
    <t>Payments to non-residents for postal and courier services</t>
  </si>
  <si>
    <t>0520203301</t>
  </si>
  <si>
    <t>Payments to non-residents for business travel services</t>
  </si>
  <si>
    <t>0520204001</t>
  </si>
  <si>
    <t>Health-related expenses abroad</t>
  </si>
  <si>
    <t>0520204002</t>
  </si>
  <si>
    <t>Education-related expenses abroad</t>
  </si>
  <si>
    <t>0520204003</t>
  </si>
  <si>
    <t>Payment for resident's use of credit and debit cards  abroad</t>
  </si>
  <si>
    <t>0520204004</t>
  </si>
  <si>
    <t>Payments of residents traveling for holidays, recreational and cultural activities, visits to friends and relations and pilgrimages  abroad</t>
  </si>
  <si>
    <t>0520204005</t>
  </si>
  <si>
    <t>Fares for cruises paid by resident passengers to non-resident operators</t>
  </si>
  <si>
    <t>0520204006</t>
  </si>
  <si>
    <t>Over-the-counter sale of foreign currencies to residents for foreign travel purposes</t>
  </si>
  <si>
    <t>0520204007</t>
  </si>
  <si>
    <t>Over-the-counter reconversion of unused pesos to foreign currencies by non-resident tourists and Filipino Migrants (balikbayans)</t>
  </si>
  <si>
    <t>0520204008</t>
  </si>
  <si>
    <t xml:space="preserve">Payments to non-residents for construction services abroad. </t>
  </si>
  <si>
    <t>0520205001</t>
  </si>
  <si>
    <t xml:space="preserve">Payments to non-residents for construction services in the Philippines </t>
  </si>
  <si>
    <t>0520205002</t>
  </si>
  <si>
    <t>Insurance and Pension services</t>
  </si>
  <si>
    <t>Premiums paid by  resident insurance companies providing life insurance and annuities, and nonlife insurance to non-residents (includes freight insurance)</t>
  </si>
  <si>
    <t>0520206001</t>
  </si>
  <si>
    <t>Payments by resident insurance companies to non-resident  insurance companies for reinsurance services</t>
  </si>
  <si>
    <t>0520206002</t>
  </si>
  <si>
    <t xml:space="preserve">Payments to non-resident agents, consultants, brokers, etc., for auxiliary insurance services </t>
  </si>
  <si>
    <t>0520206003</t>
  </si>
  <si>
    <t>Contributions and fees paid to non-resident providers of  pension and standardized guarantee schemes</t>
  </si>
  <si>
    <t>0520206004</t>
  </si>
  <si>
    <t>Payments to non-residents for financial services</t>
  </si>
  <si>
    <t>0520207001</t>
  </si>
  <si>
    <t>Payments to non-residents for fees, commissions, or royalties for the use of proprietary rights  and licenses to reproduce or distribute (or both) intellectual property embodied in produced originals or prototypes</t>
  </si>
  <si>
    <t>0520208001</t>
  </si>
  <si>
    <t>Payments to non-residents for telecommunication services</t>
  </si>
  <si>
    <t>0520209001</t>
  </si>
  <si>
    <t>Payments to non-residents for hardware- and software-related services and data-processing services (non-BPO)</t>
  </si>
  <si>
    <t>0520210001</t>
  </si>
  <si>
    <t xml:space="preserve">Payments to non-residents for news agency services </t>
  </si>
  <si>
    <t>0520211001</t>
  </si>
  <si>
    <t xml:space="preserve">Payments to non-residents database services, including web search portals </t>
  </si>
  <si>
    <t>0520211002</t>
  </si>
  <si>
    <t>Payments to non-residents for direct non-bulk subscriptions to newspapers and periodicals</t>
  </si>
  <si>
    <t>0520211003</t>
  </si>
  <si>
    <t>Payments to non-residents for research and development services</t>
  </si>
  <si>
    <t>0520212001</t>
  </si>
  <si>
    <t>Payments to non-residents for legal services, accounting, auditing, bookkeeping and tax consulting services</t>
  </si>
  <si>
    <t>0520213001</t>
  </si>
  <si>
    <t>Payment to non-residents for business and management consulting and public relations services</t>
  </si>
  <si>
    <t>0520213002</t>
  </si>
  <si>
    <t>Payments to non-residents for advertising, market research and public opinion polling services</t>
  </si>
  <si>
    <t>0520213003</t>
  </si>
  <si>
    <t>Payments to non-residents for architectural, engineering, scientific and other technical services</t>
  </si>
  <si>
    <t>0520214001</t>
  </si>
  <si>
    <t>Payments to non-residents for waste treatment and depollution, agricultural, and mining services</t>
  </si>
  <si>
    <t>0520214002</t>
  </si>
  <si>
    <t>Payments to non-residents for operating leasing services</t>
  </si>
  <si>
    <t>0520214003</t>
  </si>
  <si>
    <t xml:space="preserve">Payments to non-residents for trade-related services </t>
  </si>
  <si>
    <t>0520214004</t>
  </si>
  <si>
    <t xml:space="preserve">Payments to non-residents for other business services </t>
  </si>
  <si>
    <t>0520214005</t>
  </si>
  <si>
    <t xml:space="preserve">Payments to non-resident BPO -Software development companies </t>
  </si>
  <si>
    <t>0520214006</t>
  </si>
  <si>
    <t xml:space="preserve">Payments to non-resident BPO - Game development companies </t>
  </si>
  <si>
    <t>0520214007</t>
  </si>
  <si>
    <t xml:space="preserve">Payments to non-resident BPO - Healthcare Outsourcing companies </t>
  </si>
  <si>
    <t>0520214008</t>
  </si>
  <si>
    <t xml:space="preserve">Payments to non-resident BPO - Animation companies </t>
  </si>
  <si>
    <t>0520214009</t>
  </si>
  <si>
    <t>Payments to non-resident BPO - Transcription service providers</t>
  </si>
  <si>
    <t>0520214010</t>
  </si>
  <si>
    <t>Payments to non-resident BPO - Contact Center companies</t>
  </si>
  <si>
    <t>0520214011</t>
  </si>
  <si>
    <t>Payments to non-resident BPO companies providing backroom operations, shared financial and accounting services, outsourcing for research and public opinion polling, etc. services</t>
  </si>
  <si>
    <t>0520214012</t>
  </si>
  <si>
    <t>Audiovisual and related services</t>
  </si>
  <si>
    <t>Payments for services related to the production of motion pictures, radio and television programs and musical recordings</t>
  </si>
  <si>
    <t>0520215001</t>
  </si>
  <si>
    <t xml:space="preserve">Payments for downloaded mass-produced recordings and manuscripts </t>
  </si>
  <si>
    <t>0520215002</t>
  </si>
  <si>
    <t xml:space="preserve">Payments for  access to encrypted television channels </t>
  </si>
  <si>
    <t>0520215003</t>
  </si>
  <si>
    <t>Payment for talent fees of foreign entertainers involved with theatrical and musical productions, sporting events, circuses, and other similar events</t>
  </si>
  <si>
    <t>0520215004</t>
  </si>
  <si>
    <t>Payments to non-residents for health services provided by non-resident hospitals, doctors, nurses, and paramedical and similar personnel, as well as laboratory and similar services, whether rendered remotely or on-site.</t>
  </si>
  <si>
    <t>0520216001</t>
  </si>
  <si>
    <t xml:space="preserve">Payments to non-residents for education services such as correspondence courses and education via television or the Internet, as well as by teachers and so forth who supply services directly in host economies </t>
  </si>
  <si>
    <t>0520216002</t>
  </si>
  <si>
    <t xml:space="preserve">Payments to non-residents for heritage, cultural and recreational services </t>
  </si>
  <si>
    <t>0520216003</t>
  </si>
  <si>
    <t>Government  Goods and Services, n.i.e.</t>
  </si>
  <si>
    <t>Payments by residents for fees for visas and other services provided by foreign embassies and consulates and other government agencies</t>
  </si>
  <si>
    <t>0520217001</t>
  </si>
  <si>
    <t xml:space="preserve">Payments to non-residents for purchase of goods and services, such as office supplies, vehicles, repairs, electricity, and rental of premises of Philippine embassies, consulates, military units, and other official entities  abroad </t>
  </si>
  <si>
    <t>0520217002</t>
  </si>
  <si>
    <t>Payments for goods and services acquired abroad by Philippine diplomats, consular staff, and military personnel  and their dependents located abroad</t>
  </si>
  <si>
    <t>0520217003</t>
  </si>
  <si>
    <r>
      <rPr>
        <vertAlign val="superscript"/>
        <sz val="10"/>
        <rFont val="Montserrat"/>
      </rPr>
      <t>1</t>
    </r>
    <r>
      <rPr>
        <sz val="10"/>
        <rFont val="Montserrat"/>
      </rPr>
      <t xml:space="preserve"> Enter country code of source of fund ( for receipt), and final destination of fund ( for payment). Refer to the list of  country codes  (ISO 3166).</t>
    </r>
  </si>
  <si>
    <r>
      <rPr>
        <vertAlign val="superscript"/>
        <sz val="10"/>
        <rFont val="Montserrat"/>
      </rPr>
      <t>2</t>
    </r>
    <r>
      <rPr>
        <sz val="10"/>
        <rFont val="Montserrat"/>
      </rPr>
      <t xml:space="preserve"> Refer to the list of currency codes  (ISO 4217)</t>
    </r>
  </si>
  <si>
    <t>PERSONAL REMITTANCES</t>
  </si>
  <si>
    <t>ITRS - Schedule 6</t>
  </si>
  <si>
    <t>Sending Institution/Distribution Channel</t>
  </si>
  <si>
    <r>
      <t>Country Code</t>
    </r>
    <r>
      <rPr>
        <b/>
        <vertAlign val="superscript"/>
        <sz val="10"/>
        <rFont val="Montserrat"/>
      </rPr>
      <t>1</t>
    </r>
  </si>
  <si>
    <r>
      <t>Provincial Destination Code</t>
    </r>
    <r>
      <rPr>
        <b/>
        <vertAlign val="superscript"/>
        <sz val="10"/>
        <rFont val="Montserrat"/>
      </rPr>
      <t>2</t>
    </r>
  </si>
  <si>
    <r>
      <t>Currency Code</t>
    </r>
    <r>
      <rPr>
        <b/>
        <vertAlign val="superscript"/>
        <sz val="10"/>
        <rFont val="Montserrat"/>
      </rPr>
      <t>3</t>
    </r>
  </si>
  <si>
    <t>I. RECEIPTS FROM PERSONAL REMITTANCES OF  OFWs AND NON-RESIDENTS</t>
  </si>
  <si>
    <t>I - Individual</t>
  </si>
  <si>
    <t xml:space="preserve">1 - Bank branch/ overseas office </t>
  </si>
  <si>
    <t>Compensation earned and remitted by land-based overseas Filipino workers</t>
  </si>
  <si>
    <t>0610100001</t>
  </si>
  <si>
    <t>2 -  FCDU/EFCDU</t>
  </si>
  <si>
    <t>2 -  Money Transfer Operator</t>
  </si>
  <si>
    <t>Compensation earned and remitted by sea-based overseas Filipino workers</t>
  </si>
  <si>
    <t>0610100002</t>
  </si>
  <si>
    <t>3 - Agent and Tie-up</t>
  </si>
  <si>
    <t xml:space="preserve">Compensation received by local staff working for a foreign embassy, foreign military establishment, or an international organization in the Philippines </t>
  </si>
  <si>
    <t>0610100003</t>
  </si>
  <si>
    <t>4-Correspondent Bank</t>
  </si>
  <si>
    <t>Compensation received by local staff working for non-resident institutional units operating in the Philippines</t>
  </si>
  <si>
    <t>0610100004</t>
  </si>
  <si>
    <t xml:space="preserve">Personal transfers by Filipino workers/migrants who are employed in and considered residents of another country to resident households in the Philippines </t>
  </si>
  <si>
    <t>0610100005</t>
  </si>
  <si>
    <t>NPISH - Non-Profit Institution Serving Household</t>
  </si>
  <si>
    <t>Capital transfers by Filipino workers/migrants abroad to the resident households in the Philippines</t>
  </si>
  <si>
    <t>0610100006</t>
  </si>
  <si>
    <t>MTO remittance pre-funding</t>
  </si>
  <si>
    <t>0610100007</t>
  </si>
  <si>
    <t>II. PAYMENTS TO NON-RESIDENTS FOR  COMPENSATION AND PERSONAL REMITTANCES OF NON-RESIDENTS</t>
  </si>
  <si>
    <t>Compensation paid to non-residents working for a resident institutional unit operating in the Philippines</t>
  </si>
  <si>
    <t>0620200001</t>
  </si>
  <si>
    <t>Compensation paid to foreign staff working for the Philippine embassy and similar institutions located abroad</t>
  </si>
  <si>
    <t>0620200003</t>
  </si>
  <si>
    <t>Compensation paid to a foreign staff working for the  Philippine institutional unit that has an activity abroad</t>
  </si>
  <si>
    <t>0620200004</t>
  </si>
  <si>
    <t>Personal transfers by resident aliens staying in the Philippines for one year or more, who are employed and considered residents of the Philippines to non-resident households</t>
  </si>
  <si>
    <t>0620200005</t>
  </si>
  <si>
    <t>Capital transfers by resident aliens in the Philippines to non-resident households abroad</t>
  </si>
  <si>
    <t>0620200006</t>
  </si>
  <si>
    <r>
      <rPr>
        <vertAlign val="superscript"/>
        <sz val="10"/>
        <rFont val="Montserrat"/>
      </rPr>
      <t>1</t>
    </r>
    <r>
      <rPr>
        <sz val="10"/>
        <rFont val="Montserrat"/>
      </rPr>
      <t xml:space="preserve">  Enter the country code where the OFW/local staff/resident alien is working (for receipts), and country destination of remittance (for payments). Refer to list of country  codes  (ISO 3166). </t>
    </r>
  </si>
  <si>
    <r>
      <rPr>
        <vertAlign val="superscript"/>
        <sz val="10"/>
        <rFont val="Montserrat"/>
      </rPr>
      <t>2</t>
    </r>
    <r>
      <rPr>
        <sz val="10"/>
        <rFont val="Montserrat"/>
      </rPr>
      <t xml:space="preserve">  Refer to list of provincial  codes. </t>
    </r>
  </si>
  <si>
    <r>
      <rPr>
        <vertAlign val="superscript"/>
        <sz val="10"/>
        <rFont val="Montserrat"/>
      </rPr>
      <t>3</t>
    </r>
    <r>
      <rPr>
        <sz val="10"/>
        <rFont val="Montserrat"/>
      </rPr>
      <t xml:space="preserve">  Refer to list of currency  codes  (ISO 4217)</t>
    </r>
  </si>
  <si>
    <t>INVESTMENT INCOME AND OTHER PRIMARY INCOME</t>
  </si>
  <si>
    <t>ITRS - Schedule 7</t>
  </si>
  <si>
    <r>
      <t>&lt;</t>
    </r>
    <r>
      <rPr>
        <i/>
        <sz val="11"/>
        <rFont val="Calibri"/>
        <family val="2"/>
      </rPr>
      <t>Transaction Date</t>
    </r>
    <r>
      <rPr>
        <sz val="11"/>
        <rFont val="Calibri"/>
        <family val="2"/>
      </rPr>
      <t>&gt;</t>
    </r>
  </si>
  <si>
    <r>
      <t>&lt;B</t>
    </r>
    <r>
      <rPr>
        <i/>
        <sz val="11"/>
        <rFont val="Calibri"/>
        <family val="2"/>
      </rPr>
      <t>ank Code</t>
    </r>
    <r>
      <rPr>
        <sz val="11"/>
        <rFont val="Calibri"/>
        <family val="2"/>
      </rPr>
      <t>&gt;: &lt;</t>
    </r>
    <r>
      <rPr>
        <i/>
        <sz val="11"/>
        <rFont val="Calibri"/>
        <family val="2"/>
      </rPr>
      <t>Name of Bank&gt;</t>
    </r>
  </si>
  <si>
    <t xml:space="preserve">Ownership Code </t>
  </si>
  <si>
    <r>
      <t>Country Code</t>
    </r>
    <r>
      <rPr>
        <b/>
        <vertAlign val="superscript"/>
        <sz val="10"/>
        <rFont val="Montserrat"/>
        <family val="2"/>
        <scheme val="minor"/>
      </rPr>
      <t>1</t>
    </r>
  </si>
  <si>
    <r>
      <t>Currency Code</t>
    </r>
    <r>
      <rPr>
        <b/>
        <vertAlign val="superscript"/>
        <sz val="10"/>
        <rFont val="Montserrat"/>
        <family val="2"/>
        <scheme val="minor"/>
      </rPr>
      <t>2</t>
    </r>
  </si>
  <si>
    <t>I.  RECEIPTS OF INVESTMENT INCOME AND OTHER PRIMARY INCOME FROM NON-RESIDENTS</t>
  </si>
  <si>
    <t>1 - Bank's own 
      account</t>
  </si>
  <si>
    <t xml:space="preserve"> Income Received from Residents' Direct Investment Abroad</t>
  </si>
  <si>
    <t>0710101000</t>
  </si>
  <si>
    <t>2 - Client's  account</t>
  </si>
  <si>
    <t>Dividends received and withdrawals of income from a quasi-corporation by a resident direct investor from its non-resident direct investment enterprise (investee) abroad</t>
  </si>
  <si>
    <t>0710101001</t>
  </si>
  <si>
    <t>3 - Foreign Office
4 - Peso Accounts</t>
  </si>
  <si>
    <t>0710101002</t>
  </si>
  <si>
    <t>Dividends received and withdrawals of income from a quasi-corporation by a resident fellow enterprise from its investment in a non-resident fellow enterprise abroad</t>
  </si>
  <si>
    <t>0710101003</t>
  </si>
  <si>
    <t>Dividends received by a resident from its investment fund shares (or units) issued by a non-resident</t>
  </si>
  <si>
    <t>0710101004</t>
  </si>
  <si>
    <t xml:space="preserve">Interest income received by a resident direct investor from a loan granted to a non-resident direct investment enterprise (investee) </t>
  </si>
  <si>
    <t>0710101005</t>
  </si>
  <si>
    <t xml:space="preserve">Interest income received by a resident direct investment enterprise (investee) from a loan granted to a non-resident direct investor </t>
  </si>
  <si>
    <t>0710101006</t>
  </si>
  <si>
    <t xml:space="preserve">Interest income received by a fellow enterprise from a loan granted to a non-resident fellow enterprise </t>
  </si>
  <si>
    <t>0710101007</t>
  </si>
  <si>
    <t>Realized gains on sale/redemption of direct investments abroad</t>
  </si>
  <si>
    <t>0710101008</t>
  </si>
  <si>
    <r>
      <t xml:space="preserve">Unrealized </t>
    </r>
    <r>
      <rPr>
        <sz val="10"/>
        <rFont val="Montserrat"/>
        <family val="2"/>
        <scheme val="minor"/>
      </rPr>
      <t>gains on revaluation/marking-to-market of direct investments abroad</t>
    </r>
  </si>
  <si>
    <t>0710101009</t>
  </si>
  <si>
    <t>Income Received from Residents' Portfolio Investment Abroad</t>
  </si>
  <si>
    <t>0710102000</t>
  </si>
  <si>
    <t>Dividends received by a resident investor from its equity securities issued by a non-resident</t>
  </si>
  <si>
    <t>0710102001</t>
  </si>
  <si>
    <t>Dividends received by a resident investor from its investment fund shares/units issued by a non-resident</t>
  </si>
  <si>
    <t>0710102002</t>
  </si>
  <si>
    <t>Interest income received by a resident investor from its long-term debt securities issued by a non-resident</t>
  </si>
  <si>
    <t>0710102003</t>
  </si>
  <si>
    <t>Interest income received by a resident investor from short-term debt securities issued by a non-resident</t>
  </si>
  <si>
    <t>0710102004</t>
  </si>
  <si>
    <t>Realized gains on sale/redemption of portfolio investments abroad</t>
  </si>
  <si>
    <t>0710102008</t>
  </si>
  <si>
    <r>
      <t>Unrealized</t>
    </r>
    <r>
      <rPr>
        <sz val="10"/>
        <rFont val="Montserrat"/>
        <family val="2"/>
        <scheme val="minor"/>
      </rPr>
      <t xml:space="preserve"> gains on revaluation/marking-to-market of portfolio investments abroad</t>
    </r>
  </si>
  <si>
    <t>0710102009</t>
  </si>
  <si>
    <t>Income Received from Residents' Other Investments Abroad</t>
  </si>
  <si>
    <t>0710103000</t>
  </si>
  <si>
    <t>Income withdrawn by a resident from its investment in a non-resident quasi-corporation</t>
  </si>
  <si>
    <t>0710103001</t>
  </si>
  <si>
    <t>Dividends received by a resident from the income attributable to policyholders in insurance, standardized guarantees, and pension funds from a non-resident</t>
  </si>
  <si>
    <t>0710103002</t>
  </si>
  <si>
    <t xml:space="preserve">Interest income received by a resident on deposits and placements held abroad </t>
  </si>
  <si>
    <t>0710103003</t>
  </si>
  <si>
    <t>Interest Income received by a resident on loan granted to a non-resident</t>
  </si>
  <si>
    <t>0710103004</t>
  </si>
  <si>
    <t>Realized gains on sale/redemption of other investments abroad</t>
  </si>
  <si>
    <t>0710103008</t>
  </si>
  <si>
    <t>Unrealized gains on revaluation/marking-to-market of other investments abroad</t>
  </si>
  <si>
    <t>0710103009</t>
  </si>
  <si>
    <t>Other Income Received by Residents from Non-residents</t>
  </si>
  <si>
    <t>0710104000</t>
  </si>
  <si>
    <t xml:space="preserve">Rental on land areas and other natural resources received by a resident from non-residents </t>
  </si>
  <si>
    <t>0710104001</t>
  </si>
  <si>
    <t xml:space="preserve">Taxes on products and production collected by  the Philippine government from non-residents </t>
  </si>
  <si>
    <t>0710104002</t>
  </si>
  <si>
    <t>II. PAYMENTS OF INVESTMENT INCOME AND OTHER PRIMARY INCOME TO NON-RESIDENTS</t>
  </si>
  <si>
    <t>Income Paid to Non-resident's Direct Investment in the Philippines</t>
  </si>
  <si>
    <t>0720201000</t>
  </si>
  <si>
    <t xml:space="preserve">Dividends and withdrawals of income from a quasi-corporation paid by a resident direct investment enterprise (investee) to its non-resident direct investor </t>
  </si>
  <si>
    <t>0720201001</t>
  </si>
  <si>
    <t xml:space="preserve">Dividends and withdrawals of income from a quasi-corporation paid by a resident direct investor  (reverse investment) to  its non-resident direct investment enterprise (investee) </t>
  </si>
  <si>
    <t>0720201002</t>
  </si>
  <si>
    <r>
      <t>Dividends</t>
    </r>
    <r>
      <rPr>
        <sz val="10"/>
        <rFont val="Montserrat"/>
        <family val="2"/>
        <scheme val="minor"/>
      </rPr>
      <t xml:space="preserve"> and withdrawals of income from a quasi-corporation paid by a resident fellow enterprise to its non-resident fellow enterprise</t>
    </r>
  </si>
  <si>
    <t>0720201003</t>
  </si>
  <si>
    <t xml:space="preserve">Dividends paid by a resident for the investment fund shares/units issued to a non-resident. </t>
  </si>
  <si>
    <t>0720201004</t>
  </si>
  <si>
    <t xml:space="preserve">Interest paid  by a resident direct investor on  a loan granted by a non-resident direct investment enterprises (investee) </t>
  </si>
  <si>
    <t>0720201005</t>
  </si>
  <si>
    <t>Interest paid  by a resident direct investment enterprise  (investee) on a loan granted by  a non-resident direct investor</t>
  </si>
  <si>
    <t>0720201006</t>
  </si>
  <si>
    <t xml:space="preserve">Interest paid by a resident fellow enterprise on  a loan granted by a non-resident fellow enterprise </t>
  </si>
  <si>
    <t>0720201007</t>
  </si>
  <si>
    <t>Realized losses on sale/redemption of direct investments abroad</t>
  </si>
  <si>
    <t>0720201008</t>
  </si>
  <si>
    <t>Unrealized losses on revaluation/marking-to-market of direct investments</t>
  </si>
  <si>
    <t>0720201009</t>
  </si>
  <si>
    <t>Income Paid to Non-resident's Portfolio Investments in the Philippines</t>
  </si>
  <si>
    <t>0720202000</t>
  </si>
  <si>
    <t>Dividends paid by a resident investee for equity securities issued to a non-resident</t>
  </si>
  <si>
    <t>0720202001</t>
  </si>
  <si>
    <t>Dividends paid by a resident investee for investment fund shares/units issued to a non-resident</t>
  </si>
  <si>
    <t>0720202002</t>
  </si>
  <si>
    <t>Interest paid by a resident for long-term debt securities issued to a non-resident</t>
  </si>
  <si>
    <t>0720202003</t>
  </si>
  <si>
    <t>Interest paid by a resident for  short-term debt securities issued to a non-resident</t>
  </si>
  <si>
    <t>0720202004</t>
  </si>
  <si>
    <t>Realized losses on sale/redemption of portfolio investments in the Philippines</t>
  </si>
  <si>
    <t>0720202008</t>
  </si>
  <si>
    <t>Unrealized losses on revaluation/marking-to-market of portfolio investments</t>
  </si>
  <si>
    <t>0720202009</t>
  </si>
  <si>
    <t>Income Paid to Non-resident's Other Investments in the Philippines</t>
  </si>
  <si>
    <t>0720203000</t>
  </si>
  <si>
    <t>Income paid to a non-resident for its investment in  a quasi-corporation in the Philippines</t>
  </si>
  <si>
    <t>0720203001</t>
  </si>
  <si>
    <t>Dividends paid by a resident on income attributable to policyholders in insurance, standardized guarantees, and pension funds to non-residents</t>
  </si>
  <si>
    <t>0720203002</t>
  </si>
  <si>
    <t>Interest paid by a resident on  deposits and placements held in the Philippines by a non-resident</t>
  </si>
  <si>
    <t>0720203003</t>
  </si>
  <si>
    <t>Interest paid by a resident on loan granted by a non-resident</t>
  </si>
  <si>
    <t>0720203004</t>
  </si>
  <si>
    <t>Realized losses on sale/redemption of other investments abroad</t>
  </si>
  <si>
    <t>0720203008</t>
  </si>
  <si>
    <t>Unrealized losses on revaluation/marking-to-market of other investments</t>
  </si>
  <si>
    <t>0720203009</t>
  </si>
  <si>
    <t>Other Income paid to Non-residents by Residents</t>
  </si>
  <si>
    <t>0720204000</t>
  </si>
  <si>
    <t>Rental on land areas and other natural resources paid by a resident to a non-resident</t>
  </si>
  <si>
    <t>0720204001</t>
  </si>
  <si>
    <t>Taxes on products and production paid by a resident to a foreign government</t>
  </si>
  <si>
    <t>0720204002</t>
  </si>
  <si>
    <r>
      <rPr>
        <vertAlign val="superscript"/>
        <sz val="10"/>
        <rFont val="Montserrat"/>
        <family val="2"/>
        <scheme val="minor"/>
      </rPr>
      <t>1</t>
    </r>
    <r>
      <rPr>
        <sz val="10"/>
        <rFont val="Montserrat"/>
        <family val="2"/>
        <scheme val="minor"/>
      </rPr>
      <t xml:space="preserve"> Enter country code of source of fund ( for receipt), and final destination of fund ( for payment).Refer to the list of  country codes  (ISO 3166).</t>
    </r>
  </si>
  <si>
    <r>
      <rPr>
        <vertAlign val="superscript"/>
        <sz val="10"/>
        <rFont val="Calibri"/>
        <family val="2"/>
      </rPr>
      <t>2</t>
    </r>
    <r>
      <rPr>
        <sz val="10"/>
        <rFont val="Calibri"/>
        <family val="2"/>
      </rPr>
      <t xml:space="preserve"> Refer to list of currency codes  (ISO 4217)</t>
    </r>
  </si>
  <si>
    <t>SECONDARY INCOME AND CAPITAL ACCOUNTS</t>
  </si>
  <si>
    <t>ITRS - Schedule 8</t>
  </si>
  <si>
    <r>
      <t>Currency Code</t>
    </r>
    <r>
      <rPr>
        <b/>
        <vertAlign val="superscript"/>
        <sz val="10"/>
        <rFont val="Montserrat"/>
      </rPr>
      <t>2</t>
    </r>
  </si>
  <si>
    <t>I. RECEIPTS OF SECONDARY INCOME AND CAPITAL FROM NON-RESIDENTS</t>
  </si>
  <si>
    <t>A. Receipts of Current Transfers from non-residents</t>
  </si>
  <si>
    <t>0810101000</t>
  </si>
  <si>
    <t>2 - FCDU/ EFCDU</t>
  </si>
  <si>
    <t>Receipts of General Government from current transfers of non-residents</t>
  </si>
  <si>
    <t>0810101100</t>
  </si>
  <si>
    <t>Taxes on income, wealth, and other taxes, including fines, penalties, fees, legal claims/settlements received by the Philippine government</t>
  </si>
  <si>
    <t>0810101101</t>
  </si>
  <si>
    <t>Social Contributions received by SSS, GSIS and PAG-IBIG from non-resident Filipinos (migrants)</t>
  </si>
  <si>
    <t>0810101102</t>
  </si>
  <si>
    <t>Donations/aids for technical assistance from foreign governments and international organizations to finance current expenditures, including emergency aid after natural disasters</t>
  </si>
  <si>
    <t>0810101103</t>
  </si>
  <si>
    <t>Donations from non-resident Non-Profit Institutions Serving Households (NPISHs), entities and individuals as emergency aid after natural disasters</t>
  </si>
  <si>
    <t>0810101104</t>
  </si>
  <si>
    <t>0810101105</t>
  </si>
  <si>
    <t>Receipt of returned/unclaimed SSS and GSIS pension benefits paid to non-resident Filipinos (migrants)</t>
  </si>
  <si>
    <t>0810101107</t>
  </si>
  <si>
    <t xml:space="preserve">Miscellaneous current transfers received by the Philippine government  </t>
  </si>
  <si>
    <t>0810101108</t>
  </si>
  <si>
    <t>Receipts of financial corporations, nonfinancial corporations, households, and NPISHs from current transfers of non-residents</t>
  </si>
  <si>
    <t>0810101200</t>
  </si>
  <si>
    <t>Gifts and donations received by resident individuals from non-residents (not OF migrant workers)</t>
  </si>
  <si>
    <t>0810101201</t>
  </si>
  <si>
    <t>Social contributions to resident private pension schemes paid by non-resident individuals or institutions</t>
  </si>
  <si>
    <t>0810101202</t>
  </si>
  <si>
    <t xml:space="preserve">Pensions received from US Veterans Affairs </t>
  </si>
  <si>
    <t>0810101203</t>
  </si>
  <si>
    <t xml:space="preserve">Other social security and pension benefits received by resident households from non-residents under social security and pension schemes </t>
  </si>
  <si>
    <t>0810101204</t>
  </si>
  <si>
    <t>Nonlife insurance premiums to cover fire, floods, crashes, collisions, sinkings, theft, violence, accidents sickness, etc., from non-residents</t>
  </si>
  <si>
    <t>0810101205</t>
  </si>
  <si>
    <t>Nonlife insurance claims and calls under standardized guarantees received by resident individuals or insurance companies</t>
  </si>
  <si>
    <t>0810101206</t>
  </si>
  <si>
    <t>Gifts and donations from international organizations and other government institutions</t>
  </si>
  <si>
    <t>0810101207</t>
  </si>
  <si>
    <t xml:space="preserve">Scholarships for education received by residents studying in the Philippines from foreign scholarship foundations, education institutions, etc. </t>
  </si>
  <si>
    <t>0810101208</t>
  </si>
  <si>
    <t>Membership/association dues, subscriptions, donations, etc., received by resident NPISHs from non-resident institutional units</t>
  </si>
  <si>
    <t>0810101209</t>
  </si>
  <si>
    <t>Receipt of returned unclaimed private social (pension) benefits paid to non-residents</t>
  </si>
  <si>
    <t>0810101211</t>
  </si>
  <si>
    <t>B. Receipts of Capital Accounts from Non-residents</t>
  </si>
  <si>
    <t>0810102000</t>
  </si>
  <si>
    <t>Receipts of General Government from capital transfers of non-residents</t>
  </si>
  <si>
    <t>0810102100</t>
  </si>
  <si>
    <t>Investment grants by foreign governments and international organizations to the Philippine government to finance all or part of the costs of their acquiring fixed assets (also include technical assistance e.g., consulting related to the investment project)</t>
  </si>
  <si>
    <t>0810102101</t>
  </si>
  <si>
    <t>Receipts from sale or long-term (financial) lease of land to international organizations and foreign governments for purposes of extending their enclaves, diplomatic missions, or military bases</t>
  </si>
  <si>
    <t>0810102102</t>
  </si>
  <si>
    <t>Capital taxes received by the Philippine government on the values of the assets or net worth of institutional units, or on the values of assets transferred between institutional units as a result of legacies, gifts, or other capital transfers</t>
  </si>
  <si>
    <t>0810102103</t>
  </si>
  <si>
    <t>Major compensation receipts for extensive damages or serious injuries not covered by insurance policies (e.g., major explosions, oil spillages, the side effects of pharmaceutical products)</t>
  </si>
  <si>
    <t>0810102104</t>
  </si>
  <si>
    <t>Receipts of financial corporations, nonfinancial corporations, households, and NPISHs from capital transfers of non-residents</t>
  </si>
  <si>
    <t>0810102200</t>
  </si>
  <si>
    <t>Receipts from sale of intangible assets covering contracts, leases, and licenses, e.g., time-share arrangement that involves a transferable right to use, permissions to use natural resources that are not recorded as outright ownership of those resources</t>
  </si>
  <si>
    <t>0810102201</t>
  </si>
  <si>
    <t>Exceptionally large donations, gifts to resident nonprofit institutions to finance gross fixed capital formation, such as gifts to universities to cover the costs of building new residential colleges, libraries, and laboratories</t>
  </si>
  <si>
    <t>0810102202</t>
  </si>
  <si>
    <t>Penalties received for non-compliance in trade agreement</t>
  </si>
  <si>
    <t>0810102203</t>
  </si>
  <si>
    <t>Receipts from non-residents for sale of marketing assets e.g., brand names, mastheads, trademarks, logos, and internet domain names</t>
  </si>
  <si>
    <t>0810102205</t>
  </si>
  <si>
    <t>Capital transfer from a non-resident individual to a resident individual</t>
  </si>
  <si>
    <t>0810102206</t>
  </si>
  <si>
    <t>II. PAYMENTS OF SECONDARY INCOME AND CAPITAL TO NON-RESIDENTS</t>
  </si>
  <si>
    <t>A. Payments of Current Transfers to Non-residents</t>
  </si>
  <si>
    <t>0820201000</t>
  </si>
  <si>
    <t>Payments by General Government for current transfers to non-residents</t>
  </si>
  <si>
    <t>0820201100</t>
  </si>
  <si>
    <t>Refund of taxes on income, wealth, and other taxes including fines, penalties, fees, legal claims/settlements</t>
  </si>
  <si>
    <t>0820201101</t>
  </si>
  <si>
    <t>Donations/aids for technical assistance to foreign governments and international organizations to finance current expenditures, including emergency aid after natural disasters</t>
  </si>
  <si>
    <t>0820201103</t>
  </si>
  <si>
    <t>Donations to non-resident Non-Profit Institutions Serving Households (NPISHs), entities and individuals as emergency aid after natural disasters</t>
  </si>
  <si>
    <t>0820201104</t>
  </si>
  <si>
    <t>Scholarships for education paid to foreign students studying abroad</t>
  </si>
  <si>
    <t>0820201105</t>
  </si>
  <si>
    <t>Contributions (membership/association fees) payable to international organizations</t>
  </si>
  <si>
    <t>0820201106</t>
  </si>
  <si>
    <t>SSS and GSIS social (pension), and Pag-ibig Fund provident benefits paid to non-resident Filipinos (migrants)</t>
  </si>
  <si>
    <t>0820201107</t>
  </si>
  <si>
    <t xml:space="preserve">Miscellaneous current transfers sent by the Philippine government  </t>
  </si>
  <si>
    <t>0820201108</t>
  </si>
  <si>
    <t>Payments by financial corporations, nonfinancial corporations, households, and NPISHs for current transfers to non-residents</t>
  </si>
  <si>
    <t>0820201200</t>
  </si>
  <si>
    <t>Gifts and donations given by resident individuals to non-residents individuals  (not OF migrant workers)</t>
  </si>
  <si>
    <t>0820201201</t>
  </si>
  <si>
    <t>Pensions and social security contributions by residents to non-resident government or pension funds</t>
  </si>
  <si>
    <t>0820201202</t>
  </si>
  <si>
    <t xml:space="preserve">Returned US Veterans Affairs pension benefits </t>
  </si>
  <si>
    <t>0820201203</t>
  </si>
  <si>
    <t>Other social security and pension benefits paid by resident households to non-residents under social security and pension schemes</t>
  </si>
  <si>
    <t>0820201204</t>
  </si>
  <si>
    <t>Nonlife insurance premiums  to cover fire, floods, crashes, collisions, sinkings, theft, violence, accidents sickness, etc. paid to non-resident insurance companies</t>
  </si>
  <si>
    <t>0820201205</t>
  </si>
  <si>
    <t>Nonlife insurance claims and calls under standardized guarantees paid by resident individuals or insurance companies</t>
  </si>
  <si>
    <t>0820201206</t>
  </si>
  <si>
    <t>Gifts and donations remitted to international organizations and foreign government institutions</t>
  </si>
  <si>
    <t>0820201207</t>
  </si>
  <si>
    <t xml:space="preserve">Scholarships for education paid by residents to non-residents studying abroad </t>
  </si>
  <si>
    <t>0820201208</t>
  </si>
  <si>
    <t>Membership/association dues, subscriptions, donations, etc., paid by resident NPISHs to non-residents institutional units</t>
  </si>
  <si>
    <t>0820201209</t>
  </si>
  <si>
    <t>Taxes on incomes, capital gains, and financial transactions</t>
  </si>
  <si>
    <t>0820201210</t>
  </si>
  <si>
    <t>Return of unclaimed private social (pension) benefits to non-residents</t>
  </si>
  <si>
    <t>0820201211</t>
  </si>
  <si>
    <t>B. Payments of Capital Accounts to Non-residents</t>
  </si>
  <si>
    <t>0820202000</t>
  </si>
  <si>
    <t>Payments by General Government for capital transfers to non-residents</t>
  </si>
  <si>
    <t>0820202100</t>
  </si>
  <si>
    <t xml:space="preserve">Investment grants to foreign governments and international organizations to finance all or part of the costs of their acquiring fixed assets (also include technical assistance e.g., consulting related to the investment project). </t>
  </si>
  <si>
    <t>0820202101</t>
  </si>
  <si>
    <t>Payments  to foreign governments for purchase or long-term financial lease of land for purposes of extending diplomatic missions</t>
  </si>
  <si>
    <t>0820202102</t>
  </si>
  <si>
    <t>Payments to foreign governments for major compensation for extensive  damages (e.g. oil spillages, mining damages)</t>
  </si>
  <si>
    <t>0820202104</t>
  </si>
  <si>
    <t>Payments by resident financial corporations, nonfinancial corporations, households, and NPISHs for capital transfers to non-residents</t>
  </si>
  <si>
    <t>0820202200</t>
  </si>
  <si>
    <t>Payments to non-residents for purchase of intangible assets covering contracts, leases, and licenses, e.g., time-share arrangement that involves a transferable right to use, permissions to use natural resources that are not recorded as outright ownership of those resources</t>
  </si>
  <si>
    <t>0820202201</t>
  </si>
  <si>
    <t>Exceptionally large donations, gifts to non-resident nonprofit institutions to finance gross fixed capital formation, such as gifts to universities to cover the costs of building new residential colleges, libraries, and laboratories</t>
  </si>
  <si>
    <t>0820202202</t>
  </si>
  <si>
    <t>Payments of penalties to non-residents for non-compliance of trade agreements</t>
  </si>
  <si>
    <t>0820202203</t>
  </si>
  <si>
    <t>Capital taxes paid to foreign government on the values of the assets or net worth of institutional units, or on the values of assets transferred between institutional units as a result of legacies, gifts, or other capital transfers</t>
  </si>
  <si>
    <t>0820202204</t>
  </si>
  <si>
    <t>Payments to non-residents for purchase of marketing assets, e.g., brand names, mastheads, trademarks, logos, and internet domain names</t>
  </si>
  <si>
    <t>0820202205</t>
  </si>
  <si>
    <t>Capital transfer from a resident individual to a non-resident individual</t>
  </si>
  <si>
    <t>0820202206</t>
  </si>
  <si>
    <t>Refund of capital gains tax relative to the BSP-registered foreign investments</t>
  </si>
  <si>
    <t>0820202207</t>
  </si>
  <si>
    <r>
      <rPr>
        <vertAlign val="superscript"/>
        <sz val="10"/>
        <rFont val="Montserrat"/>
      </rPr>
      <t>1</t>
    </r>
    <r>
      <rPr>
        <sz val="10"/>
        <rFont val="Montserrat"/>
      </rPr>
      <t xml:space="preserve"> Enter country code of  source of fund ( for receipt), and destination of fund ( for payment). Refer to list of country codes  (ISO 3166).</t>
    </r>
  </si>
  <si>
    <r>
      <rPr>
        <vertAlign val="superscript"/>
        <sz val="10"/>
        <rFont val="Montserrat"/>
      </rPr>
      <t>2</t>
    </r>
    <r>
      <rPr>
        <sz val="10"/>
        <rFont val="Montserrat"/>
      </rPr>
      <t xml:space="preserve"> Refer to list of currency codes  (ISO 4217).</t>
    </r>
  </si>
  <si>
    <t xml:space="preserve">             System-generated for currencies listed in the BSP Reference Exchange Rate Bulletin.  For currencies NOT listed in the BSP Reference Exchange Rate Bulletin, enter the actual exchange rate used in the transaction. </t>
  </si>
  <si>
    <t>DIRECT INVESTMENTS</t>
  </si>
  <si>
    <t>ITRS - Schedule 9</t>
  </si>
  <si>
    <t>Registration Type</t>
  </si>
  <si>
    <t>Investee</t>
  </si>
  <si>
    <t>Investor</t>
  </si>
  <si>
    <r>
      <t>BSRD No.</t>
    </r>
    <r>
      <rPr>
        <b/>
        <vertAlign val="superscript"/>
        <sz val="10"/>
        <rFont val="Montserrat"/>
      </rPr>
      <t>2</t>
    </r>
  </si>
  <si>
    <r>
      <t>CIR No.</t>
    </r>
    <r>
      <rPr>
        <b/>
        <vertAlign val="superscript"/>
        <sz val="10"/>
        <rFont val="Montserrat"/>
      </rPr>
      <t>2</t>
    </r>
  </si>
  <si>
    <r>
      <t>TTF No.</t>
    </r>
    <r>
      <rPr>
        <b/>
        <vertAlign val="superscript"/>
        <sz val="10"/>
        <rFont val="Montserrat"/>
      </rPr>
      <t>2</t>
    </r>
  </si>
  <si>
    <t>Sector Code</t>
  </si>
  <si>
    <t xml:space="preserve"> Amount </t>
  </si>
  <si>
    <r>
      <t>PSIC</t>
    </r>
    <r>
      <rPr>
        <b/>
        <vertAlign val="superscript"/>
        <sz val="10"/>
        <rFont val="Montserrat"/>
      </rPr>
      <t>1</t>
    </r>
  </si>
  <si>
    <t>I. NET ACQUISITION OF FINANCIAL ASSETS - DIRECT INVESTMENTS</t>
  </si>
  <si>
    <t>1 - Registered Investment</t>
  </si>
  <si>
    <t>1 - Central Bank</t>
  </si>
  <si>
    <t>A.  Residents' acquisition of foreign direct investment assets (debit)</t>
  </si>
  <si>
    <t>0930300000</t>
  </si>
  <si>
    <t xml:space="preserve"> 2 - FCDU/EFCDU</t>
  </si>
  <si>
    <t>2 - Unregistered Investment</t>
  </si>
  <si>
    <t>2 - Deposit-taking corporations, except the central bank</t>
  </si>
  <si>
    <t>Residents' capital infusion/equity investment of 10% or more of the total shares of stock (common/participating preferred) or quasi-corporation abroad</t>
  </si>
  <si>
    <t>0930300001</t>
  </si>
  <si>
    <t xml:space="preserve">
3 - Foreign Offices</t>
  </si>
  <si>
    <t>3 - General government</t>
  </si>
  <si>
    <t>Resident direct investment enterprises' capital infusion/equity investment of less than 10% in its non-resident parent company (direct investor) abroad - reverse investment</t>
  </si>
  <si>
    <t>0930300002</t>
  </si>
  <si>
    <t>4 - Other financial corporations</t>
  </si>
  <si>
    <t>Equity investments of a resident fellow enterprise (FE) in a non-resident fellow enterprise abroad</t>
  </si>
  <si>
    <t>0930300003</t>
  </si>
  <si>
    <t>5 - Nonfinancial corporations, households, and NPISHs</t>
  </si>
  <si>
    <t>Investment (holdings of 10% or more) of a resident investor in an investment fund shares or units abroad (includes UITF, REITF, mutual funds)</t>
  </si>
  <si>
    <t>0930300004</t>
  </si>
  <si>
    <t>Loans/advances/other liabilities granted by a resident parent company (direct investor) to its non-resident direct investment enterprise (investee) abroad</t>
  </si>
  <si>
    <t>0930300005</t>
  </si>
  <si>
    <t>Loans/advances/other liabilities granted by a resident fellow enterprise to its non-resident fellow enterprise</t>
  </si>
  <si>
    <t>0930300006</t>
  </si>
  <si>
    <t>Loans/advances/other liabilities granted by a resident direct investment enterprise (investee) to its non-resident parent company (direct investor)</t>
  </si>
  <si>
    <t>0930300007</t>
  </si>
  <si>
    <t>Transfer of funds for operating expenses by a resident parent company (direct investor) to its non-resident direct investment enterprise (investee)</t>
  </si>
  <si>
    <t>0930300009</t>
  </si>
  <si>
    <t>Purchase of real estate properties abroad by resident</t>
  </si>
  <si>
    <t>0930300010</t>
  </si>
  <si>
    <t>Set-up of receivable from affiliates for settlement of goods and services under intercompany netting arrangements (Annex Z of MORFXT)</t>
  </si>
  <si>
    <t>0930300011</t>
  </si>
  <si>
    <t>B. Residents' Withdrawal/disposal of foreign direct investment assets (credit)</t>
  </si>
  <si>
    <t>0930400000</t>
  </si>
  <si>
    <t>Proceeds from the withdrawal of resident’s equity investment of 10% or more of the voting stock (common or participating preferred stock) or quasi-corporation issued by non-residents</t>
  </si>
  <si>
    <t>0930400001</t>
  </si>
  <si>
    <t>Receipt of capital repatriated by the non-resident investor (parent company) to resident investee in the Philippines</t>
  </si>
  <si>
    <t>0930400002</t>
  </si>
  <si>
    <t>Receipt of capital repatriated  by a non-resident fellow enterprise to a resident fellow enterprise in the Philippines</t>
  </si>
  <si>
    <t>0930400003</t>
  </si>
  <si>
    <t>Proceeds from the withdrawal of investment (holdings of 10% or more) of a resident investor in an investment fund shares or units abroad (includes UITF, REITF, mutual funds)</t>
  </si>
  <si>
    <t>0930400004</t>
  </si>
  <si>
    <t>Receipt from the settlement  of loans/advances/other liabilities  of the non-resident  investee  to its resident parent company (direct investor)</t>
  </si>
  <si>
    <t>0930400005</t>
  </si>
  <si>
    <t>Receipt from the settlement of loans/advances/other liabilities  of the non-resident fellow enterprise to its resident fellow enterprise</t>
  </si>
  <si>
    <t>0930400006</t>
  </si>
  <si>
    <t xml:space="preserve">Receipt from the settlement of loans/advances/other liabilities  of the non-resident parent company (direct investor) to its resident  direct investment enterprise (investee) </t>
  </si>
  <si>
    <t>0930400007</t>
  </si>
  <si>
    <t xml:space="preserve">Receipt of excess funds (operating expenses) by a resident parent company (direct investor) from its non-resident direct investment enterprise (investee) </t>
  </si>
  <si>
    <t>0930400009</t>
  </si>
  <si>
    <t>Receipt of proceeds from the sale of resident's  real estate properties (e.g., investment in  condominiums/buildings and vacation homes) located abroad</t>
  </si>
  <si>
    <t>0930400010</t>
  </si>
  <si>
    <t>Receipt from the settlement of goods and services under intercompany netting arrangements (Annex Z of MORFXT)</t>
  </si>
  <si>
    <t>0930400011</t>
  </si>
  <si>
    <t>II. NET INCURRENCE OF FINANCIAL LIABILITIES - DIRECT INVESTMENTS</t>
  </si>
  <si>
    <t>A. Residents' Incurrence of direct investment liabilities (credit)</t>
  </si>
  <si>
    <t>0940500000</t>
  </si>
  <si>
    <t>Proceeds from  non-resident investors' capital infusion/equity investment of 10% or more of the total shares of stock (common/participating preferred) or quasi-corporation in the Philippines</t>
  </si>
  <si>
    <t>0940500001</t>
  </si>
  <si>
    <t>Proceeds from non-resident direct investment enterprises' (investees) capital infusion/equity investment of less than 10% in its resident parent company (direct investor) in the Philippines (reverse investment)</t>
  </si>
  <si>
    <t>0940500002</t>
  </si>
  <si>
    <t>Proceeds from non-resident fellow enterprises' (FE) equity investments (holdings of 10% or more) in a resident fellow enterprise in the Philippines</t>
  </si>
  <si>
    <t>0940500003</t>
  </si>
  <si>
    <t>Proceeds from non-resident investors' investment of 10% or more in the total investment fund shares or units (UITF, REITF, mutual funds)  in the Philippines</t>
  </si>
  <si>
    <t>0940500004</t>
  </si>
  <si>
    <t>Proceeds from loans/advances/other liabilities granted by a non-resident parent company (direct investor) to its resident direct investment enterprise (investee) in the Philippines</t>
  </si>
  <si>
    <t>0940500005</t>
  </si>
  <si>
    <t>Proceeds of loans/advances/other liabilities granted by the non-resident fellow enterprise to its resident fellow enterprise in the Philippines</t>
  </si>
  <si>
    <t>0940500006</t>
  </si>
  <si>
    <t>Proceeds of loans/advances/other liabilities granted by the non-resident direct investment enterprise (investee) to its resident parent company (direct investor)</t>
  </si>
  <si>
    <t>0940500007</t>
  </si>
  <si>
    <t>Receipt of pass-through funds or funds in transit from a non-resident affiliate for transfer to another non-resident affiliate in another country</t>
  </si>
  <si>
    <t>0940500008</t>
  </si>
  <si>
    <t>Receipts by resident direct investment enterprise (investee) of funds for operating expenses from its non-resident parent company (direct investor)</t>
  </si>
  <si>
    <t>0940500009</t>
  </si>
  <si>
    <t>Proceeds from Investment in condominiums/buildings and vacation homes, including major renovations and repairs in the Philippines by  non-residents</t>
  </si>
  <si>
    <t>0940500010</t>
  </si>
  <si>
    <t>Set-up of net payable  to non-resident affiliates for settlement of goods and services under intercompany netting arrangements (Annex Z of MORFXT)</t>
  </si>
  <si>
    <t>0940500011</t>
  </si>
  <si>
    <t>B. Residents' repayment of direct investment liabilities (debit)</t>
  </si>
  <si>
    <t>0940600000</t>
  </si>
  <si>
    <t>Repatriation/withdrawal of non-resident’s equity investment of 10% or more of the total shares of stock (common or participating preferred) or quasi-corporation in the Philippines</t>
  </si>
  <si>
    <t>0940600001</t>
  </si>
  <si>
    <t>Repatriation/withdrawal of non-resident direct investment enterprise's capital infusion/equity investment of less than 10% from its resident parent company (direct investor) in the Philippines</t>
  </si>
  <si>
    <t>0940600002</t>
  </si>
  <si>
    <t>Repatriation/withdrawal of equity investment of a non-resident fellow enterprise (FE) abroad  from a resident fellow enterprise in the Philippines</t>
  </si>
  <si>
    <t>0940600003</t>
  </si>
  <si>
    <t>Withdrawal of investment (holdings of 10% or more) of a non-resident investor from an investment fund shares or units in the Philippines (includes UITF, REITF, mutual funds)</t>
  </si>
  <si>
    <t>0940600004</t>
  </si>
  <si>
    <t>Settlement/repayment of loans/advances/other liabilities  by the resident direct investment enterprise (investee) to its non-resident parent company (direct investor)</t>
  </si>
  <si>
    <t>0940600005</t>
  </si>
  <si>
    <t>Settlement/repayment of loans/advances/other liabilities of resident fellow enterprise to its non-resident fellow enterprise</t>
  </si>
  <si>
    <t>0940600006</t>
  </si>
  <si>
    <t>Settlement/repayment of  loans/advances/other liabilities  of the resident parent company (direct investor) to its non-resident direct investment enterprise (investee)</t>
  </si>
  <si>
    <t>0940600007</t>
  </si>
  <si>
    <t>Transfer of pass-through funds to another non-resident affiliate abroad</t>
  </si>
  <si>
    <t>0940600008</t>
  </si>
  <si>
    <t>Transfer of excess funds (operating expenses) by a resident direct investment enterprise (investee) to its non-resident parent company (direct investor)</t>
  </si>
  <si>
    <t>0940600009</t>
  </si>
  <si>
    <t>Repatriation abroad of proceeds from the sale of real estate properties located in the Philippines by non-residents</t>
  </si>
  <si>
    <t>0940600010</t>
  </si>
  <si>
    <t>Payment to non-resident affiliates (including payment/treasury centers/hubs of a group of companies) for settlement of goods and services under intercompany netting arrangements (Annex Z of MORFXT)</t>
  </si>
  <si>
    <t>0940600011</t>
  </si>
  <si>
    <r>
      <rPr>
        <vertAlign val="superscript"/>
        <sz val="10"/>
        <rFont val="Montserrat"/>
      </rPr>
      <t>1</t>
    </r>
    <r>
      <rPr>
        <sz val="10"/>
        <rFont val="Montserrat"/>
      </rPr>
      <t xml:space="preserve"> Refer to the Philippine Standard Industrial Classification (PSIC) for Major Industry Section Classification</t>
    </r>
  </si>
  <si>
    <r>
      <rPr>
        <vertAlign val="superscript"/>
        <sz val="10"/>
        <rFont val="Montserrat"/>
      </rPr>
      <t>2</t>
    </r>
    <r>
      <rPr>
        <sz val="10"/>
        <rFont val="Montserrat"/>
      </rPr>
      <t xml:space="preserve"> BSRD, CIR and TTF are not mandatory fields. The banks should indicate any of the above, whichever is available. Applicable only to transactions of non-residents’ direct investment in the Philippines.</t>
    </r>
  </si>
  <si>
    <r>
      <rPr>
        <vertAlign val="superscript"/>
        <sz val="10"/>
        <rFont val="Montserrat"/>
      </rPr>
      <t>3</t>
    </r>
    <r>
      <rPr>
        <sz val="10"/>
        <rFont val="Montserrat"/>
      </rPr>
      <t xml:space="preserve"> Enter country code of source of fund ( for receipt), and destination of fund ( for payment). Refer to  list of country codes  (ISO 3166).</t>
    </r>
  </si>
  <si>
    <r>
      <rPr>
        <vertAlign val="superscript"/>
        <sz val="10"/>
        <rFont val="Montserrat"/>
      </rPr>
      <t>4</t>
    </r>
    <r>
      <rPr>
        <sz val="10"/>
        <rFont val="Montserrat"/>
      </rPr>
      <t xml:space="preserve"> Refer to  list of currency codes  (ISO 4217).</t>
    </r>
  </si>
  <si>
    <t>PORTFOLIO INVESTMENTS</t>
  </si>
  <si>
    <t>ITRS - Schedule 10</t>
  </si>
  <si>
    <r>
      <t>&lt;</t>
    </r>
    <r>
      <rPr>
        <i/>
        <sz val="11"/>
        <color theme="1"/>
        <rFont val="Montserrat"/>
        <scheme val="major"/>
      </rPr>
      <t>Transaction Date</t>
    </r>
    <r>
      <rPr>
        <sz val="11"/>
        <color theme="1"/>
        <rFont val="Montserrat"/>
        <scheme val="major"/>
      </rPr>
      <t>&gt;</t>
    </r>
  </si>
  <si>
    <r>
      <t>&lt;B</t>
    </r>
    <r>
      <rPr>
        <i/>
        <sz val="11"/>
        <color theme="1"/>
        <rFont val="Montserrat"/>
        <scheme val="major"/>
      </rPr>
      <t>ank Code</t>
    </r>
    <r>
      <rPr>
        <sz val="11"/>
        <color theme="1"/>
        <rFont val="Montserrat"/>
        <scheme val="major"/>
      </rPr>
      <t>&gt;: &lt;</t>
    </r>
    <r>
      <rPr>
        <i/>
        <sz val="11"/>
        <color theme="1"/>
        <rFont val="Montserrat"/>
        <scheme val="major"/>
      </rPr>
      <t>Name of Bank&gt;</t>
    </r>
  </si>
  <si>
    <t>Listing Code</t>
  </si>
  <si>
    <t>Ownership Code</t>
  </si>
  <si>
    <t>ISIN</t>
  </si>
  <si>
    <t>Security Issuer</t>
  </si>
  <si>
    <r>
      <t>Country Code</t>
    </r>
    <r>
      <rPr>
        <b/>
        <vertAlign val="superscript"/>
        <sz val="10"/>
        <color theme="1"/>
        <rFont val="Montserrat"/>
        <scheme val="major"/>
      </rPr>
      <t>1</t>
    </r>
  </si>
  <si>
    <r>
      <t>Currency Code</t>
    </r>
    <r>
      <rPr>
        <b/>
        <vertAlign val="superscript"/>
        <sz val="10"/>
        <color theme="1"/>
        <rFont val="Montserrat"/>
        <scheme val="major"/>
      </rPr>
      <t>3</t>
    </r>
  </si>
  <si>
    <t>AMOUNT</t>
  </si>
  <si>
    <t>PSIC</t>
  </si>
  <si>
    <t>Residence</t>
  </si>
  <si>
    <r>
      <t>PSIC</t>
    </r>
    <r>
      <rPr>
        <b/>
        <vertAlign val="superscript"/>
        <sz val="10"/>
        <color theme="1"/>
        <rFont val="Montserrat"/>
        <scheme val="major"/>
      </rPr>
      <t>2</t>
    </r>
  </si>
  <si>
    <t>I. NET ACQUISITION OF FINANCIAL ASSETS - PORTFOLIO INVESTMENTS</t>
  </si>
  <si>
    <t xml:space="preserve"> 1 - Foreign
      Regular</t>
  </si>
  <si>
    <t>1 - PSE-Listed</t>
  </si>
  <si>
    <t>1 -Bank's own 
  account</t>
  </si>
  <si>
    <t>1 - Resident</t>
  </si>
  <si>
    <t>A. Residents' acquisition of foreign portfolio investment assets (debit)</t>
  </si>
  <si>
    <t>2 - FCDU/
      EFCDU</t>
  </si>
  <si>
    <t>2 - Unlisted</t>
  </si>
  <si>
    <t>2 - Client's 
account</t>
  </si>
  <si>
    <t>2 - Non-resident</t>
  </si>
  <si>
    <t>Residents' purchase of equity securities (holdings of less than 10% of total shares issued by non-residents</t>
  </si>
  <si>
    <t>1030300001</t>
  </si>
  <si>
    <t xml:space="preserve">3 - Foreign
      Offices
</t>
  </si>
  <si>
    <t>Residents' purchase of depositary receipts issued by non-residents</t>
  </si>
  <si>
    <t>1030300002</t>
  </si>
  <si>
    <t>4 - Peso 
      Accounts</t>
  </si>
  <si>
    <t>Residents' purchase of Money Market Fund shares/units issued by non-residents</t>
  </si>
  <si>
    <t>1030300003</t>
  </si>
  <si>
    <t>Residents' purchase of other investment fund shares/units issued by non-residents</t>
  </si>
  <si>
    <t>1030300004</t>
  </si>
  <si>
    <t>Residents' purchase of long-term debt securities issued by non-residents</t>
  </si>
  <si>
    <t>1030300005</t>
  </si>
  <si>
    <t>Residents' purchase of short-term debt securities issued by non-residents</t>
  </si>
  <si>
    <t>1030300006</t>
  </si>
  <si>
    <t>Reversal of loan loss provision/allowance for credit losses/unamortized discount/accumulated market losses - portfolio investments</t>
  </si>
  <si>
    <t>1030300007</t>
  </si>
  <si>
    <t>B. Residents' withdrawal/disposal of foreign portfolio investment assets (credit)</t>
  </si>
  <si>
    <t>Residents' withdrawal of equity securities (holdings of less than 10% of total shares) issued by non-residents</t>
  </si>
  <si>
    <t>1030400001</t>
  </si>
  <si>
    <t>Residents' withdrawal of depositary receipts issued by non-residents</t>
  </si>
  <si>
    <t>1030400002</t>
  </si>
  <si>
    <t>Residents' withdrawal of Money Market Fund shares/units issued by non-residents</t>
  </si>
  <si>
    <t>1030400003</t>
  </si>
  <si>
    <t>Residents' withdrawal of other investment fund shares/units issued by non-residents</t>
  </si>
  <si>
    <t>1030400004</t>
  </si>
  <si>
    <t xml:space="preserve">Residents' withdrawal of long-term debt securities issued by non-residents </t>
  </si>
  <si>
    <t>1030400005</t>
  </si>
  <si>
    <t xml:space="preserve">Residents' withdrawal of short-term debt securities issued by non-residents </t>
  </si>
  <si>
    <t>1030400006</t>
  </si>
  <si>
    <t>Loan loss provision/allowance for credit losses/unamortized premium/accumulated market gains  - portfolio investments</t>
  </si>
  <si>
    <t>1030400007</t>
  </si>
  <si>
    <t>II. NET INCURRENCE OF FINANCIAL LIABILITIES - PORTFOLIO INVESTMENTS</t>
  </si>
  <si>
    <t>A. Residents' Incurrence of portfolio investment liabilities (credit)</t>
  </si>
  <si>
    <t>Residents' sale of equity securities (holdings of less than 10% of total shares) issued by residents to non-residents</t>
  </si>
  <si>
    <t>1040500001</t>
  </si>
  <si>
    <t>Residents' sale of depositary receipts issued by residents to non-residents</t>
  </si>
  <si>
    <t>1040500002</t>
  </si>
  <si>
    <t>Residents' sale of Money Market Fund (MMF) shares/units issued by residents to non-residents</t>
  </si>
  <si>
    <t>1040500003</t>
  </si>
  <si>
    <t>Residents' sale of other investment fund shares/units issued by residents to non-residents</t>
  </si>
  <si>
    <t>1040500004</t>
  </si>
  <si>
    <t>Residents' sale of long-term debt securities issued by residents to non-residents</t>
  </si>
  <si>
    <t>1040500005</t>
  </si>
  <si>
    <t>Residents' sale of short-term debt securities to non-residents</t>
  </si>
  <si>
    <t>1040500006</t>
  </si>
  <si>
    <t>B. Residents' repayment of portfolio investment liabilities (debit)</t>
  </si>
  <si>
    <t>Non-residents' withdrawal of equity securities (holdings of less than 10% of total shares) issued by residents</t>
  </si>
  <si>
    <t>1040600001</t>
  </si>
  <si>
    <t>Non-residents' withdrawal of depositary receipts issued by residents</t>
  </si>
  <si>
    <t>1040600002</t>
  </si>
  <si>
    <t>Non-residents' withdrawal of Money Market Fund (MMF) shares/units issued by residents</t>
  </si>
  <si>
    <t>1040600003</t>
  </si>
  <si>
    <t>Non-residents' withdrawal of other investment fund shares/units issued by residents</t>
  </si>
  <si>
    <t>1040600004</t>
  </si>
  <si>
    <t>Non-residents' withdrawal of long-term debt securities issued by residents</t>
  </si>
  <si>
    <t>1040600005</t>
  </si>
  <si>
    <t>Non-residents' withdrawal of short-term debt securities issued by residents</t>
  </si>
  <si>
    <t>1040600006</t>
  </si>
  <si>
    <r>
      <rPr>
        <vertAlign val="superscript"/>
        <sz val="10"/>
        <color theme="1"/>
        <rFont val="Montserrat"/>
        <scheme val="major"/>
      </rPr>
      <t>1</t>
    </r>
    <r>
      <rPr>
        <sz val="10"/>
        <color theme="1"/>
        <rFont val="Montserrat"/>
        <scheme val="major"/>
      </rPr>
      <t xml:space="preserve"> Enter country code of investor/source of fund (for receipt), and investee/destination of fund (for payment). Refer to  list of country codes  (ISO 3166).</t>
    </r>
  </si>
  <si>
    <r>
      <rPr>
        <vertAlign val="superscript"/>
        <sz val="10"/>
        <color theme="1"/>
        <rFont val="Montserrat"/>
        <scheme val="major"/>
      </rPr>
      <t xml:space="preserve">2 </t>
    </r>
    <r>
      <rPr>
        <sz val="10"/>
        <color theme="1"/>
        <rFont val="Montserrat"/>
        <scheme val="major"/>
      </rPr>
      <t>Indicate the PSIC of the security issuer. Refer to the Philippine Standard Industrial Classification (PSIC) for major Industry section classification.</t>
    </r>
  </si>
  <si>
    <r>
      <rPr>
        <vertAlign val="superscript"/>
        <sz val="10"/>
        <color theme="1"/>
        <rFont val="Montserrat"/>
        <scheme val="major"/>
      </rPr>
      <t xml:space="preserve">3 </t>
    </r>
    <r>
      <rPr>
        <sz val="10"/>
        <color theme="1"/>
        <rFont val="Montserrat"/>
        <scheme val="major"/>
      </rPr>
      <t>Refer to list of currency  codes  (ISO 4217).</t>
    </r>
  </si>
  <si>
    <t xml:space="preserve">SPOT, FINANCIAL DERIVATIVES AND EMPLOYEE STOCK OPTIONS </t>
  </si>
  <si>
    <t>ITRS - Schedule 11</t>
  </si>
  <si>
    <r>
      <t>&lt;</t>
    </r>
    <r>
      <rPr>
        <i/>
        <sz val="11"/>
        <color theme="1"/>
        <rFont val="Montserrat"/>
        <scheme val="minor"/>
      </rPr>
      <t>Transaction Date</t>
    </r>
    <r>
      <rPr>
        <sz val="11"/>
        <color theme="1"/>
        <rFont val="Montserrat"/>
        <scheme val="minor"/>
      </rPr>
      <t>&gt;</t>
    </r>
  </si>
  <si>
    <r>
      <t>&lt;B</t>
    </r>
    <r>
      <rPr>
        <i/>
        <sz val="11"/>
        <color theme="1"/>
        <rFont val="Montserrat"/>
        <scheme val="minor"/>
      </rPr>
      <t>ank Code</t>
    </r>
    <r>
      <rPr>
        <sz val="11"/>
        <color theme="1"/>
        <rFont val="Montserrat"/>
        <scheme val="minor"/>
      </rPr>
      <t>&gt;: &lt;</t>
    </r>
    <r>
      <rPr>
        <i/>
        <sz val="11"/>
        <color theme="1"/>
        <rFont val="Montserrat"/>
        <scheme val="minor"/>
      </rPr>
      <t>Name of Bank&gt;</t>
    </r>
  </si>
  <si>
    <t>Counterparty</t>
  </si>
  <si>
    <t>Deal Date</t>
  </si>
  <si>
    <r>
      <t>Currency Code</t>
    </r>
    <r>
      <rPr>
        <b/>
        <vertAlign val="superscript"/>
        <sz val="10"/>
        <color theme="1"/>
        <rFont val="Montserrat"/>
        <scheme val="minor"/>
      </rPr>
      <t>2</t>
    </r>
  </si>
  <si>
    <t>Exchange  Rate</t>
  </si>
  <si>
    <r>
      <t>Country Code</t>
    </r>
    <r>
      <rPr>
        <b/>
        <vertAlign val="superscript"/>
        <sz val="10"/>
        <rFont val="Montserrat"/>
        <scheme val="minor"/>
      </rPr>
      <t>1</t>
    </r>
  </si>
  <si>
    <t xml:space="preserve">I. NET ACQUISITION OF FINANCIAL ASSETS - SPOT/FD/ESO </t>
  </si>
  <si>
    <t>1 - Foreign
      Regular</t>
  </si>
  <si>
    <t>Gains from the settlement of spot transactions</t>
  </si>
  <si>
    <t>1130400001</t>
  </si>
  <si>
    <t>Bank - Bank</t>
  </si>
  <si>
    <t>Gains from the settlement of forwards contracts</t>
  </si>
  <si>
    <t>1130400002</t>
  </si>
  <si>
    <t>3 - Foreign
      Offices</t>
  </si>
  <si>
    <t>Gains from the settlement of swaps contracts</t>
  </si>
  <si>
    <t>1130400003</t>
  </si>
  <si>
    <t>Gains from the settlement of options (including warrant) contracts</t>
  </si>
  <si>
    <t>1130400004</t>
  </si>
  <si>
    <t>Premiums received on sale of call/put options contracts</t>
  </si>
  <si>
    <t>1130400005</t>
  </si>
  <si>
    <t>Premiums received under credit derivatives</t>
  </si>
  <si>
    <t>1130400006</t>
  </si>
  <si>
    <t>Gains from the settlement of futures contracts</t>
  </si>
  <si>
    <t>1130400007</t>
  </si>
  <si>
    <t>Receipts of nonrepayable margin deposits on futures contracts</t>
  </si>
  <si>
    <t>1130400008</t>
  </si>
  <si>
    <t>Gains from the settlement of Structured Products</t>
  </si>
  <si>
    <t>1130400009</t>
  </si>
  <si>
    <t>Gains from the settlement of employee stock options</t>
  </si>
  <si>
    <t>1130400010</t>
  </si>
  <si>
    <t>II. NET INCURRENCE OF FINANCIAL LIABILITIES -SPOT/FD/ESO</t>
  </si>
  <si>
    <t>Realized loss from the settlement of spot transactions</t>
  </si>
  <si>
    <t>1140600001</t>
  </si>
  <si>
    <t>Realized losses from forwards contracts</t>
  </si>
  <si>
    <t>1140600002</t>
  </si>
  <si>
    <t>Realized losses from swaps contracts</t>
  </si>
  <si>
    <t>1140600003</t>
  </si>
  <si>
    <t>Realized losses from options (Including warrant) contracts</t>
  </si>
  <si>
    <t>1140600004</t>
  </si>
  <si>
    <t>Premium paid on the sale of call/put options contracts</t>
  </si>
  <si>
    <t>1140600005</t>
  </si>
  <si>
    <t>Premiums paid under credit derivatives</t>
  </si>
  <si>
    <t>1140600006</t>
  </si>
  <si>
    <t>Realized losses from futures contracts</t>
  </si>
  <si>
    <t>1140600007</t>
  </si>
  <si>
    <t>Payments of nonrepayable margin deposits on futures contracts</t>
  </si>
  <si>
    <t>1140600008</t>
  </si>
  <si>
    <t>Losses on settlement of structured products</t>
  </si>
  <si>
    <t>1140600009</t>
  </si>
  <si>
    <t>Realized losses from settlement of employee stock options</t>
  </si>
  <si>
    <t>1140600010</t>
  </si>
  <si>
    <r>
      <rPr>
        <vertAlign val="superscript"/>
        <sz val="10"/>
        <color theme="1"/>
        <rFont val="Montserrat"/>
        <scheme val="minor"/>
      </rPr>
      <t>1</t>
    </r>
    <r>
      <rPr>
        <sz val="10"/>
        <color theme="1"/>
        <rFont val="Montserrat"/>
        <scheme val="minor"/>
      </rPr>
      <t xml:space="preserve"> Enter country code of source of fund (for receipt), and destination of fund (for payment). Refer to list of country codes  (ISO 3166).</t>
    </r>
  </si>
  <si>
    <r>
      <rPr>
        <vertAlign val="superscript"/>
        <sz val="10"/>
        <color theme="1"/>
        <rFont val="Montserrat"/>
        <scheme val="minor"/>
      </rPr>
      <t>2</t>
    </r>
    <r>
      <rPr>
        <sz val="10"/>
        <color theme="1"/>
        <rFont val="Montserrat"/>
        <scheme val="minor"/>
      </rPr>
      <t xml:space="preserve"> Refer to list of currency codes  (ISO 4217).</t>
    </r>
  </si>
  <si>
    <t xml:space="preserve"> System-generated for currencies listed in the BSP Reference Exchange Rate Bulletin.  For currencies NOT listed in the BSP Reference Exchange Rate Bulletin, enter the actual </t>
  </si>
  <si>
    <t xml:space="preserve">exchange rate used in the transaction. </t>
  </si>
  <si>
    <t>FOREIGN EXCHANGE MARKET TURNOVER</t>
  </si>
  <si>
    <t>ITRS - Schedule 12</t>
  </si>
  <si>
    <r>
      <t>&lt;</t>
    </r>
    <r>
      <rPr>
        <i/>
        <sz val="11"/>
        <rFont val="Montserrat"/>
        <scheme val="minor"/>
      </rPr>
      <t>Transaction Date</t>
    </r>
    <r>
      <rPr>
        <sz val="11"/>
        <rFont val="Montserrat"/>
        <scheme val="minor"/>
      </rPr>
      <t>&gt;</t>
    </r>
  </si>
  <si>
    <r>
      <t>&lt;B</t>
    </r>
    <r>
      <rPr>
        <i/>
        <sz val="11"/>
        <rFont val="Montserrat"/>
        <scheme val="minor"/>
      </rPr>
      <t>ank Code</t>
    </r>
    <r>
      <rPr>
        <sz val="11"/>
        <rFont val="Montserrat"/>
        <scheme val="minor"/>
      </rPr>
      <t>&gt;: &lt;</t>
    </r>
    <r>
      <rPr>
        <i/>
        <sz val="11"/>
        <rFont val="Montserrat"/>
        <scheme val="minor"/>
      </rPr>
      <t>Name of Bank&gt;</t>
    </r>
  </si>
  <si>
    <r>
      <t>Spot</t>
    </r>
    <r>
      <rPr>
        <b/>
        <vertAlign val="superscript"/>
        <sz val="10"/>
        <rFont val="Montserrat"/>
        <scheme val="minor"/>
      </rPr>
      <t>2</t>
    </r>
  </si>
  <si>
    <r>
      <t>Forward</t>
    </r>
    <r>
      <rPr>
        <b/>
        <vertAlign val="superscript"/>
        <sz val="10"/>
        <rFont val="Montserrat"/>
        <scheme val="minor"/>
      </rPr>
      <t>2</t>
    </r>
  </si>
  <si>
    <t>Purchases</t>
  </si>
  <si>
    <t>Sales</t>
  </si>
  <si>
    <t>Value</t>
  </si>
  <si>
    <t>Value/Fixing</t>
  </si>
  <si>
    <t xml:space="preserve">Currency </t>
  </si>
  <si>
    <t>Type</t>
  </si>
  <si>
    <r>
      <t>Residence</t>
    </r>
    <r>
      <rPr>
        <b/>
        <vertAlign val="superscript"/>
        <sz val="10"/>
        <color theme="1"/>
        <rFont val="Montserrat"/>
        <scheme val="minor"/>
      </rPr>
      <t>1</t>
    </r>
  </si>
  <si>
    <t>Maturities</t>
  </si>
  <si>
    <t>Date</t>
  </si>
  <si>
    <r>
      <t>Code</t>
    </r>
    <r>
      <rPr>
        <b/>
        <vertAlign val="superscript"/>
        <sz val="10"/>
        <rFont val="Montserrat"/>
        <scheme val="minor"/>
      </rPr>
      <t>3</t>
    </r>
  </si>
  <si>
    <t>Spot</t>
  </si>
  <si>
    <t>1 - Reporting Dealers</t>
  </si>
  <si>
    <t>1 - Local</t>
  </si>
  <si>
    <t>1 - one day</t>
  </si>
  <si>
    <t>1 - Deliverable</t>
  </si>
  <si>
    <t>Outright Forwards</t>
  </si>
  <si>
    <t xml:space="preserve">2 - Non-reporting Banks
</t>
  </si>
  <si>
    <t>2 - Cross-border</t>
  </si>
  <si>
    <t>2 - over 1 day and up to 7 days</t>
  </si>
  <si>
    <t>2 - Non-deliverable</t>
  </si>
  <si>
    <t>Foreign Exchange Swaps</t>
  </si>
  <si>
    <t>3 - Institutional Investors</t>
  </si>
  <si>
    <t>3 -  over 7 days and up to 1 month</t>
  </si>
  <si>
    <t>Currency Swaps</t>
  </si>
  <si>
    <t>4 - Hedge Funds and Proprietary  Trading Firms</t>
  </si>
  <si>
    <t>4 -  over 1 month and up to 3 months</t>
  </si>
  <si>
    <t>OTC Options</t>
  </si>
  <si>
    <t>5 - Official Sector Financial Institutions</t>
  </si>
  <si>
    <t>5 -  over 3 months and up to 6 months</t>
  </si>
  <si>
    <t>Other Products (Please specify)</t>
  </si>
  <si>
    <t>'6 - Other financial institutions</t>
  </si>
  <si>
    <t>6 - over 6 months</t>
  </si>
  <si>
    <t>7- Non-financial customers</t>
  </si>
  <si>
    <r>
      <rPr>
        <vertAlign val="superscript"/>
        <sz val="10"/>
        <rFont val="Montserrat"/>
        <scheme val="minor"/>
      </rPr>
      <t xml:space="preserve">1 </t>
    </r>
    <r>
      <rPr>
        <sz val="10"/>
        <rFont val="Montserrat"/>
        <scheme val="minor"/>
      </rPr>
      <t>The distinction between local and cross-border transactions should be determined according to the residence of the counterparty and not its nationality.</t>
    </r>
  </si>
  <si>
    <r>
      <rPr>
        <vertAlign val="superscript"/>
        <sz val="10"/>
        <rFont val="Montserrat"/>
        <scheme val="minor"/>
      </rPr>
      <t xml:space="preserve">2 </t>
    </r>
    <r>
      <rPr>
        <sz val="10"/>
        <rFont val="Montserrat"/>
        <scheme val="minor"/>
      </rPr>
      <t>Indicate both spot and forward value dates and exchange rates if transaction is an FX swap.</t>
    </r>
  </si>
  <si>
    <r>
      <rPr>
        <vertAlign val="superscript"/>
        <sz val="10"/>
        <rFont val="Montserrat"/>
        <scheme val="minor"/>
      </rPr>
      <t xml:space="preserve">3 </t>
    </r>
    <r>
      <rPr>
        <sz val="10"/>
        <rFont val="Montserrat"/>
        <scheme val="minor"/>
      </rPr>
      <t>Refer to list of currency codes  (ISO 4217).</t>
    </r>
  </si>
  <si>
    <t>LOANS</t>
  </si>
  <si>
    <t>ITRS - Schedule 13</t>
  </si>
  <si>
    <r>
      <t>BRN</t>
    </r>
    <r>
      <rPr>
        <b/>
        <vertAlign val="superscript"/>
        <sz val="10"/>
        <rFont val="Montserrat"/>
        <scheme val="minor"/>
      </rPr>
      <t>1</t>
    </r>
  </si>
  <si>
    <r>
      <t>BSP DAN</t>
    </r>
    <r>
      <rPr>
        <b/>
        <vertAlign val="superscript"/>
        <sz val="10"/>
        <rFont val="Montserrat"/>
        <scheme val="minor"/>
      </rPr>
      <t>2</t>
    </r>
  </si>
  <si>
    <t>Credit Facility Code</t>
  </si>
  <si>
    <t>Debtor</t>
  </si>
  <si>
    <t>Creditor</t>
  </si>
  <si>
    <r>
      <t>Country  Code</t>
    </r>
    <r>
      <rPr>
        <b/>
        <vertAlign val="superscript"/>
        <sz val="10"/>
        <rFont val="Montserrat"/>
        <scheme val="minor"/>
      </rPr>
      <t>6</t>
    </r>
  </si>
  <si>
    <r>
      <t>Currency Code</t>
    </r>
    <r>
      <rPr>
        <b/>
        <vertAlign val="superscript"/>
        <sz val="10"/>
        <rFont val="Montserrat"/>
        <scheme val="minor"/>
      </rPr>
      <t>7</t>
    </r>
  </si>
  <si>
    <r>
      <t>Code</t>
    </r>
    <r>
      <rPr>
        <b/>
        <vertAlign val="superscript"/>
        <sz val="10"/>
        <color theme="1"/>
        <rFont val="Montserrat"/>
        <scheme val="minor"/>
      </rPr>
      <t>3</t>
    </r>
  </si>
  <si>
    <t>I. NET ACQUISITION OF FINANCIAL ASSETS - LOANS</t>
  </si>
  <si>
    <t>1 - Bank's own
      account</t>
  </si>
  <si>
    <t xml:space="preserve">ST - Short-term  </t>
  </si>
  <si>
    <t>A. Acquisition of Loans Receivable (debit)</t>
  </si>
  <si>
    <t>2 - Client's 
      account</t>
  </si>
  <si>
    <t>MLT - Medium and Long-term</t>
  </si>
  <si>
    <t xml:space="preserve">Loans granted by residents to non-residents </t>
  </si>
  <si>
    <t>3 - Foreign Offices</t>
  </si>
  <si>
    <t>Reversal of loan loss provision - loans</t>
  </si>
  <si>
    <t>B. Collection of Loans Receivable (credit)</t>
  </si>
  <si>
    <t>Collection of loans from non-residents</t>
  </si>
  <si>
    <t>General Loan loss provision - loans</t>
  </si>
  <si>
    <t>II. NET INCURRENCE OF FINANCIAL LIABILITIES - LOANS</t>
  </si>
  <si>
    <t>A. Incurrence of Loans Payable (credit)</t>
  </si>
  <si>
    <t>Loan availments by residents from non-residents</t>
  </si>
  <si>
    <t>B. Repayment of Loan Payable (debit)</t>
  </si>
  <si>
    <t xml:space="preserve">   </t>
  </si>
  <si>
    <t>Loan repayments of residents to non-residents</t>
  </si>
  <si>
    <r>
      <rPr>
        <vertAlign val="superscript"/>
        <sz val="10"/>
        <rFont val="Montserrat"/>
        <scheme val="minor"/>
      </rPr>
      <t xml:space="preserve">1 </t>
    </r>
    <r>
      <rPr>
        <sz val="10"/>
        <rFont val="Montserrat"/>
        <scheme val="minor"/>
      </rPr>
      <t>Use Bank Reference Number (BRN) for unregistered loan</t>
    </r>
  </si>
  <si>
    <r>
      <rPr>
        <vertAlign val="superscript"/>
        <sz val="10"/>
        <rFont val="Montserrat"/>
        <scheme val="minor"/>
      </rPr>
      <t xml:space="preserve">2 </t>
    </r>
    <r>
      <rPr>
        <sz val="10"/>
        <rFont val="Montserrat"/>
        <scheme val="minor"/>
      </rPr>
      <t>Use Debt Account Number (DAN) provided by the BSP for registered loan</t>
    </r>
  </si>
  <si>
    <r>
      <rPr>
        <vertAlign val="superscript"/>
        <sz val="10"/>
        <rFont val="Montserrat"/>
        <scheme val="minor"/>
      </rPr>
      <t>3</t>
    </r>
    <r>
      <rPr>
        <sz val="10"/>
        <rFont val="Montserrat"/>
        <scheme val="minor"/>
      </rPr>
      <t xml:space="preserve"> Refer to codes based on the BSP participant library.</t>
    </r>
  </si>
  <si>
    <r>
      <rPr>
        <vertAlign val="superscript"/>
        <sz val="10"/>
        <rFont val="Montserrat"/>
        <scheme val="minor"/>
      </rPr>
      <t xml:space="preserve">4 </t>
    </r>
    <r>
      <rPr>
        <sz val="10"/>
        <rFont val="Montserrat"/>
        <scheme val="minor"/>
      </rPr>
      <t xml:space="preserve"> Enter any of the following: TIN, SEC Reg. No. or DTI Reg. No. of the Resident transactor, whichever is available.</t>
    </r>
  </si>
  <si>
    <r>
      <rPr>
        <vertAlign val="superscript"/>
        <sz val="10"/>
        <rFont val="Montserrat"/>
        <scheme val="minor"/>
      </rPr>
      <t>5</t>
    </r>
    <r>
      <rPr>
        <sz val="10"/>
        <rFont val="Montserrat"/>
        <scheme val="minor"/>
      </rPr>
      <t xml:space="preserve"> Peso loans to embassy officials xxx and  non-immigrants holding visas issued under Sections 9(d) and 9(g) of the Immigration Act of 1940, Special Investor’s Resident Visa (SIRV) and visas issued by the Philippine Economic Zone Authority as allowed by the BSP</t>
    </r>
  </si>
  <si>
    <r>
      <rPr>
        <vertAlign val="superscript"/>
        <sz val="10"/>
        <rFont val="Montserrat"/>
        <scheme val="minor"/>
      </rPr>
      <t>6</t>
    </r>
    <r>
      <rPr>
        <sz val="10"/>
        <rFont val="Montserrat"/>
        <scheme val="minor"/>
      </rPr>
      <t xml:space="preserve"> Enter country code of source of fund (for receipt), and destination of fund (for payment). Refer to list of country codes  (ISO 3166).</t>
    </r>
  </si>
  <si>
    <r>
      <rPr>
        <vertAlign val="superscript"/>
        <sz val="10"/>
        <rFont val="Montserrat"/>
        <scheme val="minor"/>
      </rPr>
      <t>7</t>
    </r>
    <r>
      <rPr>
        <sz val="10"/>
        <rFont val="Montserrat"/>
        <scheme val="minor"/>
      </rPr>
      <t xml:space="preserve"> Refer to list of currency codes  (ISO 4217).</t>
    </r>
  </si>
  <si>
    <t>CONSOLIDATED REPORT ON FOREIGN CURRENCY LOANS GRANTED BY BANKS TO NON-RESIDENTS</t>
  </si>
  <si>
    <t>ITRS - Schedule 13.1</t>
  </si>
  <si>
    <t>Bank Reference No.</t>
  </si>
  <si>
    <t>Original Bank Reference No.</t>
  </si>
  <si>
    <r>
      <t>Debtor Code</t>
    </r>
    <r>
      <rPr>
        <b/>
        <vertAlign val="superscript"/>
        <sz val="10"/>
        <rFont val="Montserrat"/>
      </rPr>
      <t>1</t>
    </r>
  </si>
  <si>
    <t>Borrowing Authority</t>
  </si>
  <si>
    <t>Borrowing Authority Others</t>
  </si>
  <si>
    <t>Credit/Loan Agreement Date</t>
  </si>
  <si>
    <t>Loan/ Commitment Amount</t>
  </si>
  <si>
    <t>Nature of Credit</t>
  </si>
  <si>
    <t>Nature of Credit - Others</t>
  </si>
  <si>
    <t>Maturity Code</t>
  </si>
  <si>
    <t xml:space="preserve">First Drawdown/ Availment Date </t>
  </si>
  <si>
    <t>Final Maturity Date</t>
  </si>
  <si>
    <t>Principal Maturity Period - Days</t>
  </si>
  <si>
    <t>Principal Grace Period - Mos.</t>
  </si>
  <si>
    <t>Principal - Frequency of Payment</t>
  </si>
  <si>
    <t>Interest - Base Rate</t>
  </si>
  <si>
    <t>Interest - Max. Rate/Spread</t>
  </si>
  <si>
    <t>Interest - Frequency of Payment</t>
  </si>
  <si>
    <t>Security for Loan</t>
  </si>
  <si>
    <t>Security for Loan - Others</t>
  </si>
  <si>
    <t>Product</t>
  </si>
  <si>
    <t>Loan Purpose</t>
  </si>
  <si>
    <t>Loan Purpose - Others</t>
  </si>
  <si>
    <t>Debt Account No.</t>
  </si>
  <si>
    <t>Outstanding Balance -Beginning</t>
  </si>
  <si>
    <t>Adjustment*</t>
  </si>
  <si>
    <t>Nature of Adjustment Code</t>
  </si>
  <si>
    <t>Nature of Adjustment - Others</t>
  </si>
  <si>
    <t>Availment*</t>
  </si>
  <si>
    <t>Transaction Date - Roll-Over</t>
  </si>
  <si>
    <t>Roll-Over Amount*</t>
  </si>
  <si>
    <t>Transaction Date - Principal Repayment</t>
  </si>
  <si>
    <t>Principal Repayment*</t>
  </si>
  <si>
    <t>Due Date - Principal Repayment</t>
  </si>
  <si>
    <t>Transaction Date - Interest Payment</t>
  </si>
  <si>
    <t>Interest Payment*</t>
  </si>
  <si>
    <t>Actual Interest Rate</t>
  </si>
  <si>
    <t>Undrawn Amount</t>
  </si>
  <si>
    <t>Cancelled Amount</t>
  </si>
  <si>
    <t>Other Payment Amount</t>
  </si>
  <si>
    <t>Other Payment Code</t>
  </si>
  <si>
    <t>Other Payment</t>
  </si>
  <si>
    <t>Source of FX</t>
  </si>
  <si>
    <t>Outstanding Balance -Ending</t>
  </si>
  <si>
    <t>Foreign Currency Loans Granted By Banks To Non-Residents</t>
  </si>
  <si>
    <t xml:space="preserve">1 - FX </t>
  </si>
  <si>
    <t>1 - BSP Approved loan with hedging transactions</t>
  </si>
  <si>
    <t>1 – Fixed</t>
  </si>
  <si>
    <t>ST - Short-term</t>
  </si>
  <si>
    <t>1 – Irregular</t>
  </si>
  <si>
    <t>1 – Hold-out on Foreign Currency Deposit of Resident</t>
  </si>
  <si>
    <t>1 - Imports</t>
  </si>
  <si>
    <t>1 - OA   Overstated Availment</t>
  </si>
  <si>
    <t>1 – Commission</t>
  </si>
  <si>
    <t>1 - PBS FX purchased form the Philippine Banking System</t>
  </si>
  <si>
    <t xml:space="preserve">    Regular</t>
  </si>
  <si>
    <t>2 - BSP Approved loan without hedging transactions</t>
  </si>
  <si>
    <t>2 – Revolving</t>
  </si>
  <si>
    <t>MLT - Medium-</t>
  </si>
  <si>
    <t>2 – Semiannual</t>
  </si>
  <si>
    <t>2 – Hold-out on Foreign Currency Deposit of Non-resident</t>
  </si>
  <si>
    <t>2 - Working Capital</t>
  </si>
  <si>
    <t>2 - UA   Understated Availment</t>
  </si>
  <si>
    <t>2 – Commitment Fee</t>
  </si>
  <si>
    <t>2 - FCD FX withdrawn from foreign currency accounts</t>
  </si>
  <si>
    <t>2 - FCDU/</t>
  </si>
  <si>
    <t>3 - Loans that are allowed under BSP regulations with hedging transactions</t>
  </si>
  <si>
    <t xml:space="preserve">3 – Others </t>
  </si>
  <si>
    <t xml:space="preserve"> to Long-term</t>
  </si>
  <si>
    <t>3 – Annual</t>
  </si>
  <si>
    <t>3 – Letter of Credit, Purchase Order, Sales or Service Contract</t>
  </si>
  <si>
    <t>3 - Export Finance</t>
  </si>
  <si>
    <t>3 - OR   Overstated Repayment</t>
  </si>
  <si>
    <t>3 – Management Facility/Arrangement, Syndication Fee</t>
  </si>
  <si>
    <t>3 - EXP FX from export transactions</t>
  </si>
  <si>
    <t xml:space="preserve">     EFCDU</t>
  </si>
  <si>
    <t>4 - Loans that are allowed under BSP regulations without hedging transactions</t>
  </si>
  <si>
    <t>4 – Quarterly</t>
  </si>
  <si>
    <t>4 – Others</t>
  </si>
  <si>
    <t>4 - Purchase of Assets</t>
  </si>
  <si>
    <t>4 - UR   Understated Repayment</t>
  </si>
  <si>
    <t>4 – Agency/Agent Banks Fee</t>
  </si>
  <si>
    <t>4 - OTH FX obtained from other sources</t>
  </si>
  <si>
    <t>5 - Others with hedging transactions</t>
  </si>
  <si>
    <t>5 – Monthly</t>
  </si>
  <si>
    <t>5 – None</t>
  </si>
  <si>
    <t>5 - Capital Increase</t>
  </si>
  <si>
    <t>5 - BK   Transfer of Booking of  Account</t>
  </si>
  <si>
    <t>5 – Default/Penalty Fee</t>
  </si>
  <si>
    <t>6 - Others without hedging transactions</t>
  </si>
  <si>
    <t xml:space="preserve">6 - Others </t>
  </si>
  <si>
    <t>6 - MT   Change of Maturity of Loan</t>
  </si>
  <si>
    <t>6 – Others</t>
  </si>
  <si>
    <t>7 - Multiple Purpose</t>
  </si>
  <si>
    <t>7 - PD   Transfer from FCDU books to Regular books for past due accounts</t>
  </si>
  <si>
    <t>8 - FX    Foreign exchange differential</t>
  </si>
  <si>
    <t>9 - UD   Unamortized Premium/Discount and Other Deferred Credits/Charges</t>
  </si>
  <si>
    <t>10 - OT   Others</t>
  </si>
  <si>
    <t>* All amounts are in original currency</t>
  </si>
  <si>
    <r>
      <rPr>
        <vertAlign val="superscript"/>
        <sz val="10"/>
        <rFont val="Montserrat"/>
      </rPr>
      <t>1</t>
    </r>
    <r>
      <rPr>
        <sz val="10"/>
        <rFont val="Montserrat"/>
      </rPr>
      <t xml:space="preserve"> Refer to participants codes.</t>
    </r>
  </si>
  <si>
    <r>
      <rPr>
        <vertAlign val="superscript"/>
        <sz val="10"/>
        <rFont val="Montserrat"/>
      </rPr>
      <t>2</t>
    </r>
    <r>
      <rPr>
        <sz val="10"/>
        <rFont val="Montserrat"/>
      </rPr>
      <t xml:space="preserve"> Refer to list of currency codes.</t>
    </r>
  </si>
  <si>
    <t>OTHER FOREIGN INVESTMENTS (OTHER THAN LOANS)</t>
  </si>
  <si>
    <t>ITRS - Schedule 14</t>
  </si>
  <si>
    <r>
      <t>Currency Code</t>
    </r>
    <r>
      <rPr>
        <b/>
        <vertAlign val="superscript"/>
        <sz val="10"/>
        <rFont val="Montserrat"/>
        <scheme val="minor"/>
      </rPr>
      <t>2</t>
    </r>
  </si>
  <si>
    <t>I. NET ACQUISITION OF FINANCIAL ASSETS - OTHER FOREIGN INVESTMENTS</t>
  </si>
  <si>
    <t>A.  Residents' Acquisition of Other Foreign Investment Assets (debit)</t>
  </si>
  <si>
    <t xml:space="preserve">Resident’s equity investment in a quasi-corporation (if the share of voting power is less than 10 percent) abroad  </t>
  </si>
  <si>
    <t>1430300001</t>
  </si>
  <si>
    <t>3 - Foreign Offices
4 - Peso Accounts</t>
  </si>
  <si>
    <t xml:space="preserve">Debit to reporting bank's Nostro account abroad </t>
  </si>
  <si>
    <t>1430300002</t>
  </si>
  <si>
    <t>Acquisition of other receivables - non-residents</t>
  </si>
  <si>
    <t>1430300003</t>
  </si>
  <si>
    <t>Foreign currency notes and coins/checks/other cash items received over the counter</t>
  </si>
  <si>
    <t>1430300004</t>
  </si>
  <si>
    <t xml:space="preserve">FX acquisition from self-funded imports, including the application of proceeds of FCDU loans </t>
  </si>
  <si>
    <t>1430300005</t>
  </si>
  <si>
    <t xml:space="preserve">
</t>
  </si>
  <si>
    <t>Accrued income - non-residents</t>
  </si>
  <si>
    <t>1430300006</t>
  </si>
  <si>
    <t>Prepaid Expenses and Deferred Charges - non-residents</t>
  </si>
  <si>
    <t>1430300007</t>
  </si>
  <si>
    <t>FX acquisition from self-funded payment of non-trade accounts</t>
  </si>
  <si>
    <t>1430300008</t>
  </si>
  <si>
    <t>B. Residents' Withdrawal/Disposal of Other Foreign Investment Assets (credit)</t>
  </si>
  <si>
    <t xml:space="preserve">Resident's withdrawal of funds realized by the sale or disposal of the quasi-corporation’s assets abroad </t>
  </si>
  <si>
    <t>1430400001</t>
  </si>
  <si>
    <t xml:space="preserve">Credit to reporting bank's Nostro account abroad </t>
  </si>
  <si>
    <t>1430400002</t>
  </si>
  <si>
    <t>Collection of other receivables - non-residents</t>
  </si>
  <si>
    <t>1430400003</t>
  </si>
  <si>
    <t>Foreign currency notes and coins/checks/other cash items paid over the counter</t>
  </si>
  <si>
    <t>1430400004</t>
  </si>
  <si>
    <t>Sale of FX for payment of import negotiated with/remitted by other banks</t>
  </si>
  <si>
    <t>1430400005</t>
  </si>
  <si>
    <t>Reversal of accrued income - non-residents</t>
  </si>
  <si>
    <t>1430400006</t>
  </si>
  <si>
    <t>Write-off/amortization of prepaid expenses and deferred charges - non-residents</t>
  </si>
  <si>
    <t>1430400007</t>
  </si>
  <si>
    <t>Allowance for credit losses - other investments</t>
  </si>
  <si>
    <t>1430400008</t>
  </si>
  <si>
    <t>II. NET INCURRENCE OF FINANCIAL LIABILITIES - OTHER FOREIGN INVESTMENTS</t>
  </si>
  <si>
    <t>A. Residents' Incurrence of Other Foreign Investments Liability (credit)</t>
  </si>
  <si>
    <t>Proceeds from non-resident’s equity investment in quasi-corporation (share of voting power is less than 10 percent) in the Philippines</t>
  </si>
  <si>
    <t>1440500001</t>
  </si>
  <si>
    <t xml:space="preserve">Proceeds from non-resident's peso time deposits with a maturity of at least ninety (90) days </t>
  </si>
  <si>
    <t>1440500002</t>
  </si>
  <si>
    <t>Cash deposits/credits to non-resident's accounts</t>
  </si>
  <si>
    <t>1440500003</t>
  </si>
  <si>
    <t>Credit to non-resident bank's account maintained with the reporting bank as working funds denominated in local currency</t>
  </si>
  <si>
    <t>1440500004</t>
  </si>
  <si>
    <t>Incurrence of other payables - non-residents</t>
  </si>
  <si>
    <t>1440500005</t>
  </si>
  <si>
    <t>Pass-through funds received by resident banks</t>
  </si>
  <si>
    <t>1440500006</t>
  </si>
  <si>
    <t>Insurance, pension, and standardized guarantee schemes received from non-residents</t>
  </si>
  <si>
    <t>1440500007</t>
  </si>
  <si>
    <t>Performance/bid bonds or advances/mobilization fund for onshore projects of Philippine branches/related companies</t>
  </si>
  <si>
    <t>1440500008</t>
  </si>
  <si>
    <t>Accrued expenses - non-residents</t>
  </si>
  <si>
    <t>1440500009</t>
  </si>
  <si>
    <t>Advances received and unearned income -non-residents</t>
  </si>
  <si>
    <t>1440500010</t>
  </si>
  <si>
    <t>B. Residents' repayment of Other Foreign Investment Liabilities (debit)</t>
  </si>
  <si>
    <t xml:space="preserve">Non-resident's withdrawal of funds realized by the sale or disposal of the quasi-corporation’s assets (share of voting power is less than 10 percent) in the Philippines </t>
  </si>
  <si>
    <t>1440600001</t>
  </si>
  <si>
    <t xml:space="preserve">Withdrawal of non-resident's peso time deposits with a maturity of at least ninety (90) days </t>
  </si>
  <si>
    <t>1440600002</t>
  </si>
  <si>
    <t>Cash withdrawals/debits to non-resident's accounts</t>
  </si>
  <si>
    <t>1440600003</t>
  </si>
  <si>
    <t>Debit to non-resident bank's account maintained with the reporting bank as working funds denominated in local currency</t>
  </si>
  <si>
    <t>1440600004</t>
  </si>
  <si>
    <t>Payment of other payables - non-residents</t>
  </si>
  <si>
    <t>1440600005</t>
  </si>
  <si>
    <t>Pass-through funds transferred by resident banks</t>
  </si>
  <si>
    <t>1440600006</t>
  </si>
  <si>
    <t>Insurance, pension, and standardized guarantee schemes paid to non-residents</t>
  </si>
  <si>
    <t>1440600007</t>
  </si>
  <si>
    <t>Refund of performance/bid bonds or advances/mobilization fund for onshore projects of Philippine branches/related companies</t>
  </si>
  <si>
    <t>1440600008</t>
  </si>
  <si>
    <t>Reversal of accrued expenses - non-residents</t>
  </si>
  <si>
    <t>1440600009</t>
  </si>
  <si>
    <t>Write-off/amortization of advances and unearned income - non-residents</t>
  </si>
  <si>
    <t>1440600010</t>
  </si>
  <si>
    <r>
      <rPr>
        <vertAlign val="superscript"/>
        <sz val="10"/>
        <rFont val="Montserrat"/>
        <scheme val="minor"/>
      </rPr>
      <t>1</t>
    </r>
    <r>
      <rPr>
        <sz val="10"/>
        <rFont val="Montserrat"/>
        <scheme val="minor"/>
      </rPr>
      <t xml:space="preserve"> Enter country code of source of fund (for receipt), and destination of fund (for payment). Refer to list of country codes  (ISO 3166).</t>
    </r>
  </si>
  <si>
    <r>
      <rPr>
        <vertAlign val="superscript"/>
        <sz val="10"/>
        <rFont val="Montserrat"/>
        <scheme val="minor"/>
      </rPr>
      <t>2</t>
    </r>
    <r>
      <rPr>
        <sz val="10"/>
        <rFont val="Montserrat"/>
        <scheme val="minor"/>
      </rPr>
      <t xml:space="preserve"> Refer to list of currency codes  (ISO 4217).</t>
    </r>
  </si>
  <si>
    <t xml:space="preserve">System-generated for currencies listed in the BSP Reference Exchange Rate Bulletin.  For currencies NOT listed in the BSP Reference Exchange Rate Bulletin, enter the actual </t>
  </si>
  <si>
    <t>TRANSACTIONS WITH RESIDENT NON-BANKS</t>
  </si>
  <si>
    <t>ITRS - Schedule 15</t>
  </si>
  <si>
    <r>
      <t>Currency Code</t>
    </r>
    <r>
      <rPr>
        <b/>
        <vertAlign val="superscript"/>
        <sz val="10"/>
        <rFont val="Montserrat"/>
        <scheme val="minor"/>
      </rPr>
      <t>1</t>
    </r>
  </si>
  <si>
    <t>I. CURRENT ACCOUNT CREDITS (RECEIPTS) - TRANSACTIONS WITH RESIDENT NON-BANKS</t>
  </si>
  <si>
    <t>Interests/dividends, including fees and other charges received from resident non-banks</t>
  </si>
  <si>
    <t>1510100001</t>
  </si>
  <si>
    <t xml:space="preserve">Commissions, fees, taxes and other services charges received from resident non-banks  </t>
  </si>
  <si>
    <t>1510100002</t>
  </si>
  <si>
    <t>Gains on the sale of financial instruments to resident non-banks</t>
  </si>
  <si>
    <t>1510100003</t>
  </si>
  <si>
    <t xml:space="preserve">Gains from the settlement of financial derivatives, premiums received from options contracts and receipt of nonrepayable margin deposits on futures contracts </t>
  </si>
  <si>
    <t>1510100004</t>
  </si>
  <si>
    <t>Gains on revaluation/marking-to-market of financial assets - resident non-banks</t>
  </si>
  <si>
    <t>1510100005</t>
  </si>
  <si>
    <t>II. CURRENT ACCOUNT DEBITS (PAYMENTS) - TRANSACTIONS WITH RESIDENT NON-BANKS</t>
  </si>
  <si>
    <t>Interest/dividends on FCDU deposits/placements/investments, including fees and other charges paid to resident non-banks</t>
  </si>
  <si>
    <t>1520200001</t>
  </si>
  <si>
    <t xml:space="preserve">Commissions and other services paid to resident non-banks  </t>
  </si>
  <si>
    <t>1520200002</t>
  </si>
  <si>
    <t>Losses on the sale of financial instruments to resident non-banks</t>
  </si>
  <si>
    <t>1520200003</t>
  </si>
  <si>
    <t xml:space="preserve">                                              </t>
  </si>
  <si>
    <t xml:space="preserve">Losses from the settlement of financial derivatives, premiums received from options contracts and receipt of nonrepayable margin deposits on futures contracts </t>
  </si>
  <si>
    <t>1520200004</t>
  </si>
  <si>
    <t>Losses on revaluation/marking-to-market of financial assets -resident non-banks</t>
  </si>
  <si>
    <t>1520200005</t>
  </si>
  <si>
    <t>III. NET ACQUISITION OF FINANCIAL ASSETS - RESIDENT NON-BANKS</t>
  </si>
  <si>
    <t>A. Acquisition of financial assets from non-banks (debit)</t>
  </si>
  <si>
    <t>1530300000</t>
  </si>
  <si>
    <t>Deposit of foreign currencies to OBUs</t>
  </si>
  <si>
    <t>1530300001</t>
  </si>
  <si>
    <t>Foreign currency loans granted to resident non-banks</t>
  </si>
  <si>
    <t>1530300002</t>
  </si>
  <si>
    <t>Investment in foreign currency denominated debt securities issued by resident non-banks</t>
  </si>
  <si>
    <t>1530300003</t>
  </si>
  <si>
    <t>Set-up of  other accounts receivable from resident non-banks</t>
  </si>
  <si>
    <t>1530300004</t>
  </si>
  <si>
    <t xml:space="preserve">Accrued interest income on financial assets - resident non-banks </t>
  </si>
  <si>
    <t>1530300005</t>
  </si>
  <si>
    <t>Reversal of general loan loss provision - resident non-banks</t>
  </si>
  <si>
    <t>1530300006</t>
  </si>
  <si>
    <t xml:space="preserve">Due from FCDU/RBU </t>
  </si>
  <si>
    <t>1530300007</t>
  </si>
  <si>
    <t>Prepaid expenses and deferred Charges - resident non-banks</t>
  </si>
  <si>
    <t>1530300008</t>
  </si>
  <si>
    <t>B. Collection of receivables/disposal of financial assets from/to resident non-banks (credit)</t>
  </si>
  <si>
    <t>Withdrawal of deposits from OBUs</t>
  </si>
  <si>
    <t>1530400001</t>
  </si>
  <si>
    <t xml:space="preserve">Collection of foreign currency loans granted to resident non-banks </t>
  </si>
  <si>
    <t>1530400002</t>
  </si>
  <si>
    <t>Redemption of investment in foreign currency-denominated debt securities issued by resident non-banks</t>
  </si>
  <si>
    <t>1530400003</t>
  </si>
  <si>
    <t>Collection of other accounts receivable from resident non-banks</t>
  </si>
  <si>
    <t>1530400004</t>
  </si>
  <si>
    <t xml:space="preserve">Reversal of accrued interest income on financial assets - resident non-banks </t>
  </si>
  <si>
    <t>1530400005</t>
  </si>
  <si>
    <t>General loan loss provision - resident non-banks</t>
  </si>
  <si>
    <t>1530400006</t>
  </si>
  <si>
    <t>Sale of FX to resident non-bank to settle FCDU loans (principal )</t>
  </si>
  <si>
    <t>1530400007</t>
  </si>
  <si>
    <t xml:space="preserve">Write-off/amortization of prepaid expenses  and deferred - resident non-banks </t>
  </si>
  <si>
    <t>1530400008</t>
  </si>
  <si>
    <t>Sale of FX to resident non-banks for deposit to another resident non-banks' account for trade purposes</t>
  </si>
  <si>
    <t>1530400009</t>
  </si>
  <si>
    <t>Sale of FX to resident non-banks for deposit to another resident non-banks' account for direct investment</t>
  </si>
  <si>
    <t>1530400010</t>
  </si>
  <si>
    <t>Sale of FX to resident non-banks for deposit to another resident non-banks' accounts for debt securities, equity securities and mutual funds/Unit Investment Trust Funds (UITFs)</t>
  </si>
  <si>
    <t>1530400011</t>
  </si>
  <si>
    <t xml:space="preserve">Sale of FX to resident non-banks for deposit to another resident non-banks' account for purchase of property </t>
  </si>
  <si>
    <t>1530400012</t>
  </si>
  <si>
    <t xml:space="preserve">  </t>
  </si>
  <si>
    <t>Sale of FX to resident non-banks for deposit to another resident non-banks' accounts for investment in instruments issued by residents,  held for sale/trading by banks operating in the Philippines, and for settlement of transactions related to trading of foreign currency denominated investment instruments</t>
  </si>
  <si>
    <t>1530400013</t>
  </si>
  <si>
    <t>Sale of FX to resident non-banks for deposit to another resident non-banks' account for payment of a loan</t>
  </si>
  <si>
    <t>1530400014</t>
  </si>
  <si>
    <t>Sale of FX to resident non-banks for deposit to another resident non-banks' accounts for payment of passenger tickets or travel expenses</t>
  </si>
  <si>
    <t>1530400015</t>
  </si>
  <si>
    <t>Sale of FX to resident non-banks for deposit to another resident non-banks' account for payment of non-trade related transactions and other services, other than those pertaining to payment of passenger tickets or travel expenses</t>
  </si>
  <si>
    <t>1530400016</t>
  </si>
  <si>
    <t>Sale of FX to resident non-banks for deposit to their own FCDU account for trade purposes</t>
  </si>
  <si>
    <t>1530400017</t>
  </si>
  <si>
    <t>Sale of FX to resident non-banks for deposit to their own FCDU account for direct investment</t>
  </si>
  <si>
    <t>1530400018</t>
  </si>
  <si>
    <t>Sale of FX to resident non-banks for deposit to their own FCDU account for debt securities, equity securities and Mutual Funds (MFs)/Unit Investment Trust Funds (UITFs)</t>
  </si>
  <si>
    <t>1530400019</t>
  </si>
  <si>
    <t>Sale of FX to resident non-banks for deposit to their own FCDU account for purchase of property abroad</t>
  </si>
  <si>
    <t>1530400020</t>
  </si>
  <si>
    <t>Sale of FX to resident non-banks for deposit to their own FCDU account for foreign currency-denominated investments instruments issued onshore, held for sale/trading by banks operating in the Philippines and  for settlement of transactions related to trading of foreign currency denominated investment instruments</t>
  </si>
  <si>
    <t>1530400021</t>
  </si>
  <si>
    <t>Sale of FX to resident non-banks for deposit to their own FCDU account for payment of foreign loans,  investments in instruments issued by resident non-banks</t>
  </si>
  <si>
    <t>1530400022</t>
  </si>
  <si>
    <t xml:space="preserve">Sale of FX to resident non-banks for deposit to their own FCDU account for payment of foreign currency loans </t>
  </si>
  <si>
    <t>1530400023</t>
  </si>
  <si>
    <t>Sale of FX to resident non-banks for deposit to their own FCDU account for investments in foreign currency time deposit with an authorized agent bank with at least 90 days maturity</t>
  </si>
  <si>
    <t>1530400024</t>
  </si>
  <si>
    <t>Sale of FX to resident non-banks for deposit to their own FCDU account for payment of passenger tickets or travel expenses</t>
  </si>
  <si>
    <t>1530400025</t>
  </si>
  <si>
    <r>
      <t>Sale of FX to resident non-banks for deposit to their own FCDU account for payment of non-trade related transactions and other services</t>
    </r>
    <r>
      <rPr>
        <vertAlign val="superscript"/>
        <sz val="10"/>
        <rFont val="Montserrat"/>
        <scheme val="minor"/>
      </rPr>
      <t xml:space="preserve"> </t>
    </r>
    <r>
      <rPr>
        <sz val="10"/>
        <rFont val="Montserrat"/>
        <scheme val="minor"/>
      </rPr>
      <t>other than those pertaining to payment of passenger tickets and travel expenses</t>
    </r>
  </si>
  <si>
    <t>1530400026</t>
  </si>
  <si>
    <t>IV. NET INCURRENCE OF FINANCIAL LIABILITIES -  RESIDENT NON-BANKS</t>
  </si>
  <si>
    <t>A. Incurrence of Financial Liabilities (credit)</t>
  </si>
  <si>
    <t>1540500000</t>
  </si>
  <si>
    <t>Borrowings from OBUs</t>
  </si>
  <si>
    <t>1540500001</t>
  </si>
  <si>
    <t>Incurrence of other accounts payable to resident non-banks</t>
  </si>
  <si>
    <t>1540500002</t>
  </si>
  <si>
    <t>Sale of Unit Investment Trust Fund (UITF) and Exchange Traded Fund (ETF), equity and other debt securities to resident non-banks</t>
  </si>
  <si>
    <t>1540500003</t>
  </si>
  <si>
    <t>Accrued interest expense on financial liabilities - resident non-banks</t>
  </si>
  <si>
    <t>1540500004</t>
  </si>
  <si>
    <t>Deposit to FCDU accounts of resident clients the FX bought from other resident banks</t>
  </si>
  <si>
    <t>1540500005</t>
  </si>
  <si>
    <t xml:space="preserve">Deposit to FCDU accounts of resident clients the proceeds of FX loans </t>
  </si>
  <si>
    <t>1540500006</t>
  </si>
  <si>
    <t xml:space="preserve">Deposits and other credits to FCDU accounts of forex corporations, FX dealers, money changers, OBUs and other resident non-banks </t>
  </si>
  <si>
    <t>1540500007</t>
  </si>
  <si>
    <t>Due to FCDU/RBU</t>
  </si>
  <si>
    <t>1540500008</t>
  </si>
  <si>
    <t>Advances received and unearned income - residents</t>
  </si>
  <si>
    <t>1540500009</t>
  </si>
  <si>
    <t>B. Repayment of liabilities to resident non-banks (debit)</t>
  </si>
  <si>
    <t>Repayment of borrowings from OBUs</t>
  </si>
  <si>
    <t>1540600001</t>
  </si>
  <si>
    <t>Repayment of other accounts payable to resident non-banks</t>
  </si>
  <si>
    <t>1540600002</t>
  </si>
  <si>
    <t>Redemption/Repurchase/Repayment of Unit Investment Trust Fund (UITF) and Exchange Traded Fund (ETF), equity and other debt securities to resident non-banks</t>
  </si>
  <si>
    <t>1540600003</t>
  </si>
  <si>
    <t>Reversal of accrued interest expense - resident non-banks</t>
  </si>
  <si>
    <t>1540600004</t>
  </si>
  <si>
    <t>Withdrawals from FCDU accounts for payment of imports negotiated with/to be remitted by other banks</t>
  </si>
  <si>
    <t>1540600005</t>
  </si>
  <si>
    <t>Withdrawals from FCDU accounts for deposit to FCDU accounts with other resident banks</t>
  </si>
  <si>
    <t>1540600006</t>
  </si>
  <si>
    <t xml:space="preserve">Withdrawals from FCDU accounts (other than those previously defined) of forex corporations, FX dealers, money changers, OBUs and other resident non-banks </t>
  </si>
  <si>
    <t>1540600007</t>
  </si>
  <si>
    <t xml:space="preserve">Withdrawals from FCDU accounts to settle loans granted by other resident banks </t>
  </si>
  <si>
    <t>1540600008</t>
  </si>
  <si>
    <t>Write-off/amortization of advances and unearned income - residents</t>
  </si>
  <si>
    <t>1540600009</t>
  </si>
  <si>
    <r>
      <rPr>
        <vertAlign val="superscript"/>
        <sz val="10"/>
        <rFont val="Montserrat"/>
        <scheme val="minor"/>
      </rPr>
      <t>1</t>
    </r>
    <r>
      <rPr>
        <sz val="10"/>
        <rFont val="Montserrat"/>
        <scheme val="minor"/>
      </rPr>
      <t xml:space="preserve"> Refer to list of currency codes  (ISO 4217).</t>
    </r>
  </si>
  <si>
    <r>
      <t xml:space="preserve">2 </t>
    </r>
    <r>
      <rPr>
        <sz val="10"/>
        <rFont val="Montserrat"/>
        <scheme val="minor"/>
      </rPr>
      <t>Enter country code of source of fund (for receipt), and destination of fund (for payment). Refer to list of country codes  (ISO 3166).</t>
    </r>
  </si>
  <si>
    <r>
      <rPr>
        <vertAlign val="superscript"/>
        <sz val="10"/>
        <rFont val="Montserrat"/>
        <scheme val="minor"/>
      </rPr>
      <t xml:space="preserve">3 </t>
    </r>
    <r>
      <rPr>
        <sz val="10"/>
        <rFont val="Montserrat"/>
        <scheme val="minor"/>
      </rPr>
      <t>Non-trade services include non-merchandise insurance, passenger tickets, travel expenses, commissions, professional/management fees, and royalties, among others.</t>
    </r>
  </si>
  <si>
    <r>
      <rPr>
        <vertAlign val="superscript"/>
        <sz val="10"/>
        <rFont val="Montserrat"/>
        <scheme val="minor"/>
      </rPr>
      <t>4</t>
    </r>
    <r>
      <rPr>
        <sz val="10"/>
        <rFont val="Montserrat"/>
        <scheme val="minor"/>
      </rPr>
      <t xml:space="preserve"> Other services include communication, manufacturing , maintenance and repairs, postal and courier, computer and information, research and development, advertising, market research, technical, and other business services. </t>
    </r>
  </si>
  <si>
    <t>CONSOLIDATED REPORT ON FOREIGN CURRENCY LOANS GRANTED BY BANKS TO RESIDENT NON-BANKS</t>
  </si>
  <si>
    <t>ITRS - Schedule 15.1</t>
  </si>
  <si>
    <t>Foreign Currency Loans Granted By Banks To Resident Non-Banks</t>
  </si>
  <si>
    <t>1 - BSP approved loan with hedging transactions</t>
  </si>
  <si>
    <t>2 - BSP approved loan without hedging transactions</t>
  </si>
  <si>
    <t>1 Input the bank's name. Refer to list banks.</t>
  </si>
  <si>
    <t>General loan loss provision/allowance for credit losses/unamortized premium/accumulated market gains - Interbank loans</t>
  </si>
  <si>
    <t>Reversal of general loan loss provision/allowance for credit losses/unamortized discount/accumulated market losses - interbank loans</t>
  </si>
  <si>
    <t>Accrued interest expense/unearned income on financial liabilities - other banks</t>
  </si>
  <si>
    <t>Reversal of accrued interest expense/unearned income - other banks</t>
  </si>
  <si>
    <t>Scholarships for education received by resident students received from foreign governments and other international organizations</t>
  </si>
  <si>
    <t>Dividends received and withdrawals of income from a quasi-corporation by a resident direct investment enterprise from its  non-resident direct investor abroad (reverse investment)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</si>
</sst>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_(&quot;$&quot;* \(#,##0.00\);_(&quot;$&quot;* &quot;-&quot;??_);_(@_)"/>
    <numFmt numFmtId="43" formatCode="_(* #,##0.00_);_(* \(#,##0.00\);_(* &quot;-&quot;??_);_(@_)"/>
    <numFmt numFmtId="164" formatCode="0."/>
    <numFmt numFmtId="165" formatCode="0.0000%"/>
  </numFmts>
  <fonts count="124" x14ac:knownFonts="1">
    <font>
      <sz val="10"/>
      <name val="Arial"/>
      <family val="2"/>
    </font>
    <font>
      <sz val="11"/>
      <color theme="1"/>
      <name val="Montserrat"/>
      <family val="2"/>
      <scheme val="minor"/>
    </font>
    <font>
      <sz val="11"/>
      <color theme="1"/>
      <name val="Montserrat"/>
      <family val="2"/>
      <scheme val="minor"/>
    </font>
    <font>
      <sz val="11"/>
      <color theme="1"/>
      <name val="Montserrat"/>
      <family val="2"/>
      <scheme val="minor"/>
    </font>
    <font>
      <sz val="11"/>
      <color theme="1"/>
      <name val="Montserrat"/>
      <family val="2"/>
      <scheme val="minor"/>
    </font>
    <font>
      <sz val="10"/>
      <name val="Arial"/>
      <family val="2"/>
    </font>
    <font>
      <b/>
      <sz val="12"/>
      <name val="Calibri"/>
      <family val="2"/>
    </font>
    <font>
      <sz val="11"/>
      <name val="Montserrat"/>
      <family val="2"/>
      <scheme val="minor"/>
    </font>
    <font>
      <i/>
      <sz val="11"/>
      <name val="Calibri"/>
      <family val="2"/>
    </font>
    <font>
      <sz val="11"/>
      <name val="Calibri"/>
      <family val="2"/>
    </font>
    <font>
      <b/>
      <sz val="11"/>
      <name val="Montserrat"/>
      <family val="2"/>
      <scheme val="minor"/>
    </font>
    <font>
      <sz val="12"/>
      <name val="Montserrat"/>
      <family val="2"/>
      <scheme val="minor"/>
    </font>
    <font>
      <sz val="10"/>
      <name val="Calibri"/>
      <family val="2"/>
    </font>
    <font>
      <sz val="11"/>
      <name val="Arial"/>
      <family val="2"/>
    </font>
    <font>
      <sz val="10"/>
      <name val="Montserrat"/>
      <family val="2"/>
      <scheme val="minor"/>
    </font>
    <font>
      <vertAlign val="superscript"/>
      <sz val="10"/>
      <name val="Montserrat"/>
      <family val="2"/>
      <scheme val="minor"/>
    </font>
    <font>
      <vertAlign val="superscript"/>
      <sz val="10"/>
      <name val="Calibri"/>
      <family val="2"/>
    </font>
    <font>
      <u/>
      <sz val="11"/>
      <name val="Calibri"/>
      <family val="2"/>
    </font>
    <font>
      <b/>
      <sz val="10"/>
      <name val="Montserrat"/>
      <family val="2"/>
      <scheme val="minor"/>
    </font>
    <font>
      <sz val="8"/>
      <name val="Arial"/>
      <family val="2"/>
    </font>
    <font>
      <b/>
      <sz val="12"/>
      <name val="Montserrat"/>
    </font>
    <font>
      <sz val="11"/>
      <name val="Montserrat"/>
    </font>
    <font>
      <i/>
      <sz val="11"/>
      <name val="Montserrat"/>
    </font>
    <font>
      <sz val="10"/>
      <name val="Montserrat"/>
    </font>
    <font>
      <b/>
      <sz val="11"/>
      <name val="Montserrat"/>
    </font>
    <font>
      <sz val="12"/>
      <name val="Montserrat"/>
    </font>
    <font>
      <sz val="11"/>
      <color theme="1"/>
      <name val="Montserrat"/>
    </font>
    <font>
      <vertAlign val="superscript"/>
      <sz val="11"/>
      <name val="Montserrat"/>
    </font>
    <font>
      <b/>
      <vertAlign val="superscript"/>
      <sz val="11"/>
      <name val="Montserrat"/>
    </font>
    <font>
      <vertAlign val="superscript"/>
      <sz val="10"/>
      <name val="Montserrat"/>
    </font>
    <font>
      <sz val="10"/>
      <color rgb="FFFF0000"/>
      <name val="Montserrat"/>
    </font>
    <font>
      <sz val="10"/>
      <color theme="1"/>
      <name val="Montserrat"/>
    </font>
    <font>
      <sz val="11"/>
      <color rgb="FFFF0000"/>
      <name val="Montserrat"/>
    </font>
    <font>
      <i/>
      <sz val="10"/>
      <name val="Montserrat"/>
    </font>
    <font>
      <b/>
      <sz val="12"/>
      <color rgb="FFFF0000"/>
      <name val="Montserrat"/>
    </font>
    <font>
      <b/>
      <sz val="10"/>
      <name val="Montserrat"/>
    </font>
    <font>
      <b/>
      <sz val="11"/>
      <color rgb="FFFF0000"/>
      <name val="Montserrat"/>
    </font>
    <font>
      <b/>
      <sz val="11"/>
      <color theme="1"/>
      <name val="Montserrat"/>
    </font>
    <font>
      <u/>
      <sz val="11"/>
      <name val="Montserrat"/>
    </font>
    <font>
      <b/>
      <sz val="11"/>
      <color theme="1"/>
      <name val="Montserrat"/>
      <scheme val="major"/>
    </font>
    <font>
      <u/>
      <sz val="11"/>
      <color theme="1"/>
      <name val="Montserrat"/>
      <scheme val="major"/>
    </font>
    <font>
      <sz val="11"/>
      <color theme="1"/>
      <name val="Montserrat"/>
      <scheme val="major"/>
    </font>
    <font>
      <i/>
      <sz val="11"/>
      <color theme="1"/>
      <name val="Montserrat"/>
      <scheme val="major"/>
    </font>
    <font>
      <sz val="10"/>
      <color theme="1"/>
      <name val="Montserrat"/>
      <scheme val="major"/>
    </font>
    <font>
      <b/>
      <sz val="12"/>
      <color theme="1"/>
      <name val="Montserrat"/>
      <scheme val="minor"/>
    </font>
    <font>
      <u/>
      <sz val="11"/>
      <name val="Montserrat"/>
      <scheme val="minor"/>
    </font>
    <font>
      <u/>
      <sz val="11"/>
      <color rgb="FFFF0000"/>
      <name val="Montserrat"/>
      <scheme val="minor"/>
    </font>
    <font>
      <sz val="11"/>
      <name val="Montserrat"/>
      <scheme val="minor"/>
    </font>
    <font>
      <b/>
      <sz val="12"/>
      <name val="Montserrat"/>
      <scheme val="minor"/>
    </font>
    <font>
      <sz val="11"/>
      <color theme="1"/>
      <name val="Montserrat"/>
      <scheme val="minor"/>
    </font>
    <font>
      <i/>
      <sz val="11"/>
      <color theme="1"/>
      <name val="Montserrat"/>
      <scheme val="minor"/>
    </font>
    <font>
      <sz val="11"/>
      <color rgb="FFFF0000"/>
      <name val="Montserrat"/>
      <scheme val="minor"/>
    </font>
    <font>
      <b/>
      <sz val="11"/>
      <color theme="1"/>
      <name val="Montserrat"/>
      <scheme val="minor"/>
    </font>
    <font>
      <sz val="10"/>
      <name val="Montserrat"/>
      <scheme val="minor"/>
    </font>
    <font>
      <sz val="10"/>
      <color rgb="FFFF0000"/>
      <name val="Montserrat"/>
      <scheme val="minor"/>
    </font>
    <font>
      <sz val="10"/>
      <color theme="1"/>
      <name val="Montserrat"/>
      <scheme val="minor"/>
    </font>
    <font>
      <i/>
      <sz val="11"/>
      <name val="Montserrat"/>
      <scheme val="minor"/>
    </font>
    <font>
      <vertAlign val="superscript"/>
      <sz val="10"/>
      <name val="Montserrat"/>
      <scheme val="minor"/>
    </font>
    <font>
      <sz val="12"/>
      <name val="Montserrat"/>
      <scheme val="minor"/>
    </font>
    <font>
      <b/>
      <sz val="10"/>
      <color theme="1"/>
      <name val="Montserrat"/>
      <scheme val="minor"/>
    </font>
    <font>
      <b/>
      <sz val="10"/>
      <name val="Montserrat"/>
      <scheme val="minor"/>
    </font>
    <font>
      <b/>
      <vertAlign val="superscript"/>
      <sz val="10"/>
      <name val="Montserrat"/>
      <scheme val="minor"/>
    </font>
    <font>
      <i/>
      <vertAlign val="superscript"/>
      <sz val="10"/>
      <name val="Montserrat"/>
      <scheme val="minor"/>
    </font>
    <font>
      <i/>
      <sz val="10"/>
      <name val="Montserrat"/>
      <scheme val="minor"/>
    </font>
    <font>
      <strike/>
      <sz val="10"/>
      <color rgb="FFFF0000"/>
      <name val="Montserrat"/>
      <scheme val="minor"/>
    </font>
    <font>
      <b/>
      <vertAlign val="superscript"/>
      <sz val="10"/>
      <name val="Montserrat"/>
    </font>
    <font>
      <i/>
      <vertAlign val="superscript"/>
      <sz val="10"/>
      <name val="Montserrat"/>
    </font>
    <font>
      <b/>
      <u/>
      <sz val="10"/>
      <name val="Montserrat"/>
    </font>
    <font>
      <strike/>
      <sz val="10"/>
      <name val="Montserrat"/>
    </font>
    <font>
      <strike/>
      <vertAlign val="superscript"/>
      <sz val="10"/>
      <name val="Montserrat"/>
    </font>
    <font>
      <b/>
      <strike/>
      <sz val="10"/>
      <color rgb="FFFF0000"/>
      <name val="Montserrat"/>
      <scheme val="minor"/>
    </font>
    <font>
      <b/>
      <vertAlign val="superscript"/>
      <sz val="10"/>
      <color theme="1"/>
      <name val="Montserrat"/>
      <scheme val="minor"/>
    </font>
    <font>
      <b/>
      <i/>
      <sz val="10"/>
      <name val="Montserrat"/>
    </font>
    <font>
      <strike/>
      <sz val="10"/>
      <color rgb="FFFF0000"/>
      <name val="Montserrat"/>
    </font>
    <font>
      <b/>
      <sz val="10"/>
      <color theme="1"/>
      <name val="Montserrat"/>
    </font>
    <font>
      <b/>
      <vertAlign val="superscript"/>
      <sz val="10"/>
      <color theme="1"/>
      <name val="Montserrat"/>
    </font>
    <font>
      <vertAlign val="superscript"/>
      <sz val="10"/>
      <color theme="1"/>
      <name val="Montserrat"/>
    </font>
    <font>
      <u/>
      <sz val="10"/>
      <color theme="1"/>
      <name val="Montserrat"/>
    </font>
    <font>
      <b/>
      <vertAlign val="superscript"/>
      <sz val="10"/>
      <name val="Montserrat"/>
      <family val="2"/>
      <scheme val="minor"/>
    </font>
    <font>
      <i/>
      <sz val="10"/>
      <name val="Montserrat"/>
      <family val="2"/>
      <scheme val="minor"/>
    </font>
    <font>
      <u/>
      <sz val="10"/>
      <name val="Montserrat"/>
    </font>
    <font>
      <i/>
      <sz val="10"/>
      <color rgb="FFFF0000"/>
      <name val="Montserrat"/>
    </font>
    <font>
      <vertAlign val="superscript"/>
      <sz val="10"/>
      <color theme="1"/>
      <name val="Montserrat"/>
      <scheme val="major"/>
    </font>
    <font>
      <b/>
      <sz val="10"/>
      <color theme="1"/>
      <name val="Montserrat"/>
      <scheme val="major"/>
    </font>
    <font>
      <b/>
      <vertAlign val="superscript"/>
      <sz val="10"/>
      <color theme="1"/>
      <name val="Montserrat"/>
      <scheme val="major"/>
    </font>
    <font>
      <b/>
      <u/>
      <sz val="10"/>
      <name val="Montserrat"/>
      <scheme val="minor"/>
    </font>
    <font>
      <i/>
      <sz val="10"/>
      <color theme="1"/>
      <name val="Montserrat"/>
      <scheme val="minor"/>
    </font>
    <font>
      <b/>
      <sz val="10"/>
      <color rgb="FFFF0000"/>
      <name val="Montserrat"/>
      <scheme val="minor"/>
    </font>
    <font>
      <u/>
      <sz val="12"/>
      <name val="Montserrat"/>
      <scheme val="minor"/>
    </font>
    <font>
      <strike/>
      <sz val="11"/>
      <name val="Montserrat"/>
    </font>
    <font>
      <vertAlign val="superscript"/>
      <sz val="10"/>
      <color theme="1"/>
      <name val="Montserrat"/>
      <scheme val="minor"/>
    </font>
    <font>
      <i/>
      <strike/>
      <sz val="10"/>
      <name val="Montserrat"/>
    </font>
    <font>
      <i/>
      <sz val="10"/>
      <color rgb="FF7030A0"/>
      <name val="Montserrat"/>
    </font>
    <font>
      <i/>
      <sz val="10"/>
      <color theme="1"/>
      <name val="Montserrat"/>
    </font>
    <font>
      <u/>
      <sz val="10"/>
      <name val="Montserrat"/>
      <scheme val="minor"/>
    </font>
    <font>
      <sz val="14"/>
      <name val="Montserrat"/>
    </font>
    <font>
      <sz val="11"/>
      <color rgb="FF0070C0"/>
      <name val="Montserrat"/>
    </font>
    <font>
      <b/>
      <sz val="12"/>
      <color theme="1"/>
      <name val="Montserrat"/>
      <scheme val="major"/>
    </font>
    <font>
      <sz val="10"/>
      <color rgb="FF000000"/>
      <name val="Montserrat"/>
    </font>
    <font>
      <b/>
      <sz val="11"/>
      <color indexed="8"/>
      <name val="Montserrat"/>
    </font>
    <font>
      <sz val="11"/>
      <color indexed="8"/>
      <name val="Montserrat"/>
    </font>
    <font>
      <sz val="10"/>
      <color indexed="8"/>
      <name val="Montserrat"/>
    </font>
    <font>
      <i/>
      <sz val="10"/>
      <color theme="1"/>
      <name val="Montserrat"/>
      <scheme val="major"/>
    </font>
    <font>
      <strike/>
      <sz val="10"/>
      <name val="Montserrat"/>
      <family val="2"/>
      <scheme val="minor"/>
    </font>
    <font>
      <b/>
      <strike/>
      <sz val="10"/>
      <name val="Montserrat"/>
      <family val="2"/>
      <scheme val="minor"/>
    </font>
    <font>
      <u/>
      <sz val="10"/>
      <color theme="10"/>
      <name val="Arial"/>
      <family val="2"/>
    </font>
    <font>
      <b/>
      <sz val="9"/>
      <name val="Montserrat"/>
    </font>
    <font>
      <sz val="9"/>
      <name val="Montserrat"/>
    </font>
    <font>
      <u/>
      <sz val="11"/>
      <color theme="10"/>
      <name val="Arial"/>
      <family val="2"/>
    </font>
    <font>
      <sz val="11"/>
      <color rgb="FF000000"/>
      <name val="Montserrat"/>
    </font>
    <font>
      <vertAlign val="superscript"/>
      <sz val="11"/>
      <color theme="1"/>
      <name val="Montserrat"/>
    </font>
    <font>
      <strike/>
      <sz val="11"/>
      <color rgb="FFFF0000"/>
      <name val="Montserrat"/>
    </font>
    <font>
      <i/>
      <sz val="11"/>
      <color theme="1"/>
      <name val="Montserrat"/>
    </font>
    <font>
      <b/>
      <vertAlign val="superscript"/>
      <sz val="11"/>
      <color theme="1"/>
      <name val="Montserrat"/>
    </font>
    <font>
      <sz val="10"/>
      <name val="Montserrat"/>
      <scheme val="major"/>
    </font>
    <font>
      <sz val="10"/>
      <color theme="1"/>
      <name val="Montserrat"/>
      <family val="2"/>
      <scheme val="minor"/>
    </font>
    <font>
      <b/>
      <sz val="10"/>
      <color rgb="FF000000"/>
      <name val="Montserrat"/>
    </font>
    <font>
      <b/>
      <vertAlign val="superscript"/>
      <sz val="10"/>
      <color rgb="FF000000"/>
      <name val="Montserrat"/>
    </font>
    <font>
      <b/>
      <sz val="12"/>
      <color rgb="FF000000"/>
      <name val="Montserrat"/>
      <scheme val="minor"/>
    </font>
    <font>
      <b/>
      <sz val="12"/>
      <color rgb="FF000000"/>
      <name val="Montserrat"/>
    </font>
    <font>
      <b/>
      <sz val="14"/>
      <name val="Montserrat"/>
      <scheme val="minor"/>
    </font>
    <font>
      <b/>
      <sz val="11"/>
      <name val="Montserrat"/>
      <scheme val="minor"/>
    </font>
    <font>
      <b/>
      <sz val="12"/>
      <name val="Montserrat"/>
      <scheme val="major"/>
    </font>
    <font>
      <i/>
      <sz val="10"/>
      <color rgb="FF000000"/>
      <name val="Montserrat"/>
    </font>
  </fonts>
  <fills count="11">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rgb="FFFFE699"/>
        <bgColor indexed="64"/>
      </patternFill>
    </fill>
    <fill>
      <patternFill patternType="solid">
        <fgColor theme="0" tint="-0.249977111117893"/>
        <bgColor indexed="64"/>
      </patternFill>
    </fill>
    <fill>
      <patternFill patternType="solid">
        <fgColor indexed="9"/>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rgb="FFD9D9D9"/>
        <bgColor indexed="64"/>
      </patternFill>
    </fill>
    <fill>
      <patternFill patternType="solid">
        <fgColor theme="0" tint="-0.24994659260841701"/>
        <bgColor indexed="64"/>
      </patternFill>
    </fill>
  </fills>
  <borders count="7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rgb="FF000000"/>
      </right>
      <top style="medium">
        <color indexed="64"/>
      </top>
      <bottom/>
      <diagonal/>
    </border>
    <border>
      <left/>
      <right style="thin">
        <color rgb="FF000000"/>
      </right>
      <top/>
      <bottom style="medium">
        <color indexed="64"/>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bottom style="thin">
        <color indexed="64"/>
      </bottom>
      <diagonal/>
    </border>
    <border>
      <left/>
      <right style="thin">
        <color rgb="FF000000"/>
      </right>
      <top style="thin">
        <color indexed="64"/>
      </top>
      <bottom style="thin">
        <color indexed="64"/>
      </bottom>
      <diagonal/>
    </border>
    <border>
      <left/>
      <right style="medium">
        <color indexed="64"/>
      </right>
      <top style="thin">
        <color indexed="64"/>
      </top>
      <bottom style="medium">
        <color indexed="64"/>
      </bottom>
      <diagonal/>
    </border>
    <border>
      <left/>
      <right style="thin">
        <color rgb="FF000000"/>
      </right>
      <top/>
      <bottom style="thin">
        <color indexed="64"/>
      </bottom>
      <diagonal/>
    </border>
    <border>
      <left style="thin">
        <color rgb="FF000000"/>
      </left>
      <right/>
      <top style="medium">
        <color indexed="64"/>
      </top>
      <bottom style="thin">
        <color indexed="64"/>
      </bottom>
      <diagonal/>
    </border>
  </borders>
  <cellStyleXfs count="24">
    <xf numFmtId="0" fontId="0" fillId="0" borderId="0" applyNumberFormat="0" applyFill="0" applyAlignment="0" applyProtection="0"/>
    <xf numFmtId="43" fontId="5" fillId="0" borderId="0" applyFont="0" applyFill="0" applyBorder="0" applyAlignment="0" applyProtection="0"/>
    <xf numFmtId="0" fontId="5" fillId="0" borderId="0"/>
    <xf numFmtId="0" fontId="4" fillId="0" borderId="0"/>
    <xf numFmtId="0" fontId="4" fillId="0" borderId="0"/>
    <xf numFmtId="0" fontId="5" fillId="0" borderId="0" applyBorder="0"/>
    <xf numFmtId="43" fontId="4" fillId="0" borderId="0" applyFont="0" applyFill="0" applyBorder="0" applyAlignment="0" applyProtection="0"/>
    <xf numFmtId="44" fontId="4" fillId="0" borderId="0" applyFont="0" applyFill="0" applyBorder="0" applyAlignment="0" applyProtection="0"/>
    <xf numFmtId="0" fontId="13" fillId="0" borderId="0"/>
    <xf numFmtId="43" fontId="5" fillId="0" borderId="0" applyFont="0" applyFill="0" applyBorder="0" applyAlignment="0" applyProtection="0"/>
    <xf numFmtId="0" fontId="5" fillId="0" borderId="0"/>
    <xf numFmtId="0" fontId="5" fillId="0" borderId="0" applyNumberFormat="0" applyFill="0" applyAlignment="0" applyProtection="0"/>
    <xf numFmtId="43" fontId="5"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44" fontId="2" fillId="0" borderId="0" applyFont="0" applyFill="0" applyBorder="0" applyAlignment="0" applyProtection="0"/>
    <xf numFmtId="9" fontId="5" fillId="0" borderId="0" applyFont="0" applyFill="0" applyBorder="0" applyAlignment="0" applyProtection="0"/>
    <xf numFmtId="0" fontId="5" fillId="0" borderId="0"/>
    <xf numFmtId="0" fontId="105" fillId="0" borderId="0" applyNumberFormat="0" applyFill="0" applyBorder="0" applyAlignment="0" applyProtection="0"/>
  </cellStyleXfs>
  <cellXfs count="1745">
    <xf numFmtId="0" fontId="0" fillId="0" borderId="0" xfId="0"/>
    <xf numFmtId="0" fontId="12" fillId="0" borderId="0" xfId="3" applyFont="1" applyAlignment="1">
      <alignment vertical="top" wrapText="1"/>
    </xf>
    <xf numFmtId="0" fontId="12" fillId="0" borderId="0" xfId="3" applyFont="1" applyAlignment="1">
      <alignment horizontal="center" vertical="top" wrapText="1"/>
    </xf>
    <xf numFmtId="0" fontId="6" fillId="0" borderId="0" xfId="5" applyFont="1"/>
    <xf numFmtId="0" fontId="17" fillId="0" borderId="0" xfId="5" quotePrefix="1" applyFont="1"/>
    <xf numFmtId="0" fontId="9" fillId="0" borderId="0" xfId="5" applyFont="1" applyAlignment="1">
      <alignment horizontal="left"/>
    </xf>
    <xf numFmtId="0" fontId="9" fillId="0" borderId="0" xfId="5" applyFont="1"/>
    <xf numFmtId="0" fontId="9" fillId="0" borderId="0" xfId="5" applyFont="1" applyAlignment="1">
      <alignment horizontal="center"/>
    </xf>
    <xf numFmtId="0" fontId="9" fillId="0" borderId="0" xfId="5" applyFont="1" applyAlignment="1">
      <alignment horizontal="right"/>
    </xf>
    <xf numFmtId="0" fontId="9" fillId="0" borderId="0" xfId="5" applyFont="1" applyAlignment="1">
      <alignment horizontal="centerContinuous"/>
    </xf>
    <xf numFmtId="0" fontId="14" fillId="0" borderId="0" xfId="2" applyFont="1"/>
    <xf numFmtId="0" fontId="14" fillId="0" borderId="0" xfId="2" applyFont="1" applyAlignment="1">
      <alignment horizontal="center"/>
    </xf>
    <xf numFmtId="0" fontId="7" fillId="0" borderId="0" xfId="2" applyFont="1"/>
    <xf numFmtId="0" fontId="9" fillId="0" borderId="42" xfId="5" applyFont="1" applyBorder="1" applyAlignment="1">
      <alignment horizontal="center"/>
    </xf>
    <xf numFmtId="0" fontId="14" fillId="0" borderId="0" xfId="2" quotePrefix="1" applyFont="1" applyAlignment="1">
      <alignment horizontal="center" wrapText="1"/>
    </xf>
    <xf numFmtId="0" fontId="18" fillId="0" borderId="0" xfId="2" applyFont="1"/>
    <xf numFmtId="0" fontId="14" fillId="0" borderId="0" xfId="2" quotePrefix="1" applyFont="1" applyAlignment="1">
      <alignment horizontal="left"/>
    </xf>
    <xf numFmtId="0" fontId="11" fillId="0" borderId="0" xfId="2" applyFont="1"/>
    <xf numFmtId="0" fontId="7" fillId="0" borderId="0" xfId="2" quotePrefix="1" applyFont="1" applyAlignment="1">
      <alignment horizontal="center" wrapText="1"/>
    </xf>
    <xf numFmtId="0" fontId="10" fillId="0" borderId="0" xfId="2" applyFont="1"/>
    <xf numFmtId="0" fontId="7" fillId="0" borderId="0" xfId="2" quotePrefix="1" applyFont="1" applyAlignment="1">
      <alignment horizontal="left"/>
    </xf>
    <xf numFmtId="0" fontId="20" fillId="0" borderId="0" xfId="2" applyFont="1"/>
    <xf numFmtId="0" fontId="21" fillId="0" borderId="0" xfId="0" applyFont="1"/>
    <xf numFmtId="0" fontId="22" fillId="0" borderId="0" xfId="2" applyFont="1"/>
    <xf numFmtId="0" fontId="21" fillId="0" borderId="0" xfId="0" applyFont="1" applyAlignment="1">
      <alignment horizontal="right"/>
    </xf>
    <xf numFmtId="0" fontId="24" fillId="0" borderId="0" xfId="0" applyFont="1" applyFill="1" applyAlignment="1">
      <alignment vertical="center"/>
    </xf>
    <xf numFmtId="0" fontId="21" fillId="0" borderId="0" xfId="0" applyFont="1" applyFill="1" applyAlignment="1">
      <alignment vertical="top"/>
    </xf>
    <xf numFmtId="0" fontId="23" fillId="0" borderId="0" xfId="0" applyFont="1"/>
    <xf numFmtId="0" fontId="21" fillId="0" borderId="0" xfId="0" applyFont="1" applyAlignment="1">
      <alignment horizontal="center" vertical="top"/>
    </xf>
    <xf numFmtId="0" fontId="21" fillId="0" borderId="0" xfId="0" applyFont="1" applyAlignment="1">
      <alignment vertical="center"/>
    </xf>
    <xf numFmtId="0" fontId="24" fillId="0" borderId="0" xfId="0" applyFont="1" applyAlignment="1">
      <alignment horizontal="right" vertical="center"/>
    </xf>
    <xf numFmtId="0" fontId="21" fillId="0" borderId="0" xfId="0" applyFont="1" applyFill="1" applyAlignment="1">
      <alignment vertical="center"/>
    </xf>
    <xf numFmtId="0" fontId="21" fillId="0" borderId="28" xfId="0" applyFont="1" applyFill="1" applyBorder="1" applyAlignment="1">
      <alignment horizontal="center" vertical="top"/>
    </xf>
    <xf numFmtId="0" fontId="21" fillId="2" borderId="0" xfId="0" applyFont="1" applyFill="1"/>
    <xf numFmtId="0" fontId="20" fillId="0" borderId="0" xfId="2" applyFont="1" applyAlignment="1">
      <alignment vertical="center"/>
    </xf>
    <xf numFmtId="0" fontId="21" fillId="0" borderId="0" xfId="2" applyFont="1"/>
    <xf numFmtId="0" fontId="21" fillId="0" borderId="0" xfId="2" applyFont="1" applyAlignment="1">
      <alignment vertical="center"/>
    </xf>
    <xf numFmtId="0" fontId="21" fillId="0" borderId="0" xfId="2" applyFont="1" applyAlignment="1">
      <alignment horizontal="center" vertical="center"/>
    </xf>
    <xf numFmtId="0" fontId="21" fillId="0" borderId="0" xfId="2" applyFont="1" applyAlignment="1">
      <alignment horizontal="center"/>
    </xf>
    <xf numFmtId="0" fontId="21" fillId="0" borderId="0" xfId="2" applyFont="1" applyAlignment="1">
      <alignment horizontal="right"/>
    </xf>
    <xf numFmtId="0" fontId="21" fillId="0" borderId="0" xfId="3" applyFont="1"/>
    <xf numFmtId="0" fontId="21" fillId="0" borderId="0" xfId="3" applyFont="1" applyAlignment="1">
      <alignment horizontal="center" vertical="center" wrapText="1"/>
    </xf>
    <xf numFmtId="2" fontId="21" fillId="0" borderId="0" xfId="3" applyNumberFormat="1" applyFont="1"/>
    <xf numFmtId="0" fontId="26" fillId="0" borderId="0" xfId="3" applyFont="1"/>
    <xf numFmtId="0" fontId="23" fillId="0" borderId="0" xfId="3" quotePrefix="1" applyFont="1" applyAlignment="1">
      <alignment horizontal="left"/>
    </xf>
    <xf numFmtId="0" fontId="23" fillId="0" borderId="0" xfId="3" applyFont="1" applyAlignment="1">
      <alignment vertical="center"/>
    </xf>
    <xf numFmtId="0" fontId="23" fillId="0" borderId="0" xfId="3" applyFont="1"/>
    <xf numFmtId="0" fontId="23" fillId="0" borderId="0" xfId="3" applyFont="1" applyAlignment="1">
      <alignment horizontal="center"/>
    </xf>
    <xf numFmtId="0" fontId="30" fillId="0" borderId="0" xfId="3" applyFont="1" applyAlignment="1">
      <alignment vertical="top" wrapText="1"/>
    </xf>
    <xf numFmtId="0" fontId="31" fillId="0" borderId="0" xfId="3" applyFont="1"/>
    <xf numFmtId="0" fontId="23" fillId="0" borderId="0" xfId="3" applyFont="1" applyAlignment="1">
      <alignment horizontal="left" vertical="top" wrapText="1" indent="4"/>
    </xf>
    <xf numFmtId="0" fontId="23" fillId="0" borderId="0" xfId="3" applyFont="1" applyAlignment="1">
      <alignment horizontal="left" vertical="center" wrapText="1"/>
    </xf>
    <xf numFmtId="0" fontId="23" fillId="0" borderId="0" xfId="3" applyFont="1" applyAlignment="1">
      <alignment vertical="top" wrapText="1"/>
    </xf>
    <xf numFmtId="0" fontId="31" fillId="0" borderId="0" xfId="3" applyFont="1" applyAlignment="1">
      <alignment horizontal="center"/>
    </xf>
    <xf numFmtId="0" fontId="21" fillId="0" borderId="0" xfId="3" applyFont="1" applyAlignment="1">
      <alignment horizontal="center"/>
    </xf>
    <xf numFmtId="0" fontId="21" fillId="0" borderId="0" xfId="3" applyFont="1" applyAlignment="1">
      <alignment vertical="center"/>
    </xf>
    <xf numFmtId="0" fontId="20" fillId="0" borderId="0" xfId="3" applyFont="1"/>
    <xf numFmtId="0" fontId="22" fillId="0" borderId="0" xfId="3" applyFont="1"/>
    <xf numFmtId="0" fontId="21" fillId="0" borderId="42" xfId="3" applyFont="1" applyBorder="1" applyAlignment="1">
      <alignment horizontal="center"/>
    </xf>
    <xf numFmtId="0" fontId="23" fillId="0" borderId="0" xfId="3" applyFont="1" applyAlignment="1">
      <alignment horizontal="left"/>
    </xf>
    <xf numFmtId="0" fontId="23" fillId="0" borderId="0" xfId="2" applyFont="1"/>
    <xf numFmtId="0" fontId="23" fillId="0" borderId="0" xfId="3" applyFont="1" applyAlignment="1">
      <alignment horizontal="center" vertical="top" wrapText="1"/>
    </xf>
    <xf numFmtId="0" fontId="20" fillId="0" borderId="0" xfId="2" applyFont="1" applyAlignment="1">
      <alignment horizontal="left"/>
    </xf>
    <xf numFmtId="0" fontId="34" fillId="0" borderId="0" xfId="2" applyFont="1" applyAlignment="1">
      <alignment horizontal="left"/>
    </xf>
    <xf numFmtId="0" fontId="24" fillId="0" borderId="0" xfId="2" applyFont="1" applyAlignment="1">
      <alignment horizontal="right"/>
    </xf>
    <xf numFmtId="0" fontId="35" fillId="0" borderId="0" xfId="2" applyFont="1"/>
    <xf numFmtId="0" fontId="21" fillId="0" borderId="0" xfId="2" applyFont="1" applyAlignment="1">
      <alignment horizontal="left"/>
    </xf>
    <xf numFmtId="0" fontId="32" fillId="0" borderId="0" xfId="2" applyFont="1" applyAlignment="1">
      <alignment horizontal="left"/>
    </xf>
    <xf numFmtId="0" fontId="32" fillId="0" borderId="0" xfId="2" applyFont="1"/>
    <xf numFmtId="0" fontId="21" fillId="0" borderId="42" xfId="2" applyFont="1" applyBorder="1"/>
    <xf numFmtId="0" fontId="24" fillId="0" borderId="27" xfId="2" applyFont="1" applyBorder="1" applyAlignment="1">
      <alignment horizontal="centerContinuous"/>
    </xf>
    <xf numFmtId="0" fontId="36" fillId="0" borderId="47" xfId="2" applyFont="1" applyBorder="1" applyAlignment="1">
      <alignment horizontal="centerContinuous"/>
    </xf>
    <xf numFmtId="0" fontId="24" fillId="0" borderId="47" xfId="2" applyFont="1" applyBorder="1" applyAlignment="1">
      <alignment horizontal="centerContinuous"/>
    </xf>
    <xf numFmtId="0" fontId="24" fillId="0" borderId="28" xfId="2" applyFont="1" applyBorder="1" applyAlignment="1">
      <alignment horizontal="center"/>
    </xf>
    <xf numFmtId="0" fontId="24" fillId="0" borderId="47" xfId="2" applyFont="1" applyBorder="1" applyAlignment="1">
      <alignment horizontal="center"/>
    </xf>
    <xf numFmtId="0" fontId="24" fillId="0" borderId="28" xfId="2" quotePrefix="1" applyFont="1" applyBorder="1" applyAlignment="1">
      <alignment horizontal="center"/>
    </xf>
    <xf numFmtId="0" fontId="24" fillId="0" borderId="34" xfId="2" applyFont="1" applyBorder="1" applyAlignment="1">
      <alignment horizontal="center"/>
    </xf>
    <xf numFmtId="0" fontId="37" fillId="0" borderId="14" xfId="2" applyFont="1" applyBorder="1" applyAlignment="1">
      <alignment horizontal="center"/>
    </xf>
    <xf numFmtId="0" fontId="24" fillId="0" borderId="14" xfId="2" applyFont="1" applyBorder="1" applyAlignment="1">
      <alignment horizontal="centerContinuous"/>
    </xf>
    <xf numFmtId="0" fontId="24" fillId="0" borderId="35" xfId="2" applyFont="1" applyBorder="1" applyAlignment="1">
      <alignment horizontal="center"/>
    </xf>
    <xf numFmtId="0" fontId="24" fillId="0" borderId="14" xfId="3" quotePrefix="1" applyFont="1" applyBorder="1" applyAlignment="1">
      <alignment horizontal="center" wrapText="1"/>
    </xf>
    <xf numFmtId="0" fontId="24" fillId="0" borderId="36" xfId="3" quotePrefix="1" applyFont="1" applyBorder="1" applyAlignment="1">
      <alignment horizontal="center" wrapText="1"/>
    </xf>
    <xf numFmtId="0" fontId="24" fillId="0" borderId="36" xfId="3" applyFont="1" applyBorder="1" applyAlignment="1">
      <alignment horizontal="center" wrapText="1"/>
    </xf>
    <xf numFmtId="0" fontId="24" fillId="0" borderId="14" xfId="2" applyFont="1" applyBorder="1" applyAlignment="1">
      <alignment horizontal="center"/>
    </xf>
    <xf numFmtId="0" fontId="24" fillId="0" borderId="35" xfId="2" applyFont="1" applyBorder="1" applyAlignment="1">
      <alignment horizontal="centerContinuous"/>
    </xf>
    <xf numFmtId="0" fontId="24" fillId="0" borderId="39" xfId="2" applyFont="1" applyBorder="1" applyAlignment="1">
      <alignment horizontal="center"/>
    </xf>
    <xf numFmtId="0" fontId="24" fillId="0" borderId="40" xfId="2" applyFont="1" applyBorder="1" applyAlignment="1">
      <alignment horizontal="center"/>
    </xf>
    <xf numFmtId="0" fontId="37" fillId="0" borderId="20" xfId="2" applyFont="1" applyBorder="1" applyAlignment="1">
      <alignment horizontal="center"/>
    </xf>
    <xf numFmtId="0" fontId="24" fillId="0" borderId="20" xfId="2" applyFont="1" applyBorder="1" applyAlignment="1">
      <alignment horizontal="center"/>
    </xf>
    <xf numFmtId="0" fontId="24" fillId="0" borderId="21" xfId="2" applyFont="1" applyBorder="1" applyAlignment="1">
      <alignment horizontal="center"/>
    </xf>
    <xf numFmtId="0" fontId="24" fillId="0" borderId="14" xfId="3" applyFont="1" applyBorder="1" applyAlignment="1">
      <alignment horizontal="center" wrapText="1"/>
    </xf>
    <xf numFmtId="0" fontId="24" fillId="0" borderId="24" xfId="2" applyFont="1" applyBorder="1" applyAlignment="1">
      <alignment horizontal="center"/>
    </xf>
    <xf numFmtId="0" fontId="30" fillId="0" borderId="0" xfId="2" applyFont="1"/>
    <xf numFmtId="0" fontId="23" fillId="0" borderId="0" xfId="2" quotePrefix="1" applyFont="1" applyAlignment="1">
      <alignment horizontal="left"/>
    </xf>
    <xf numFmtId="0" fontId="30" fillId="0" borderId="0" xfId="3" applyFont="1"/>
    <xf numFmtId="0" fontId="20" fillId="0" borderId="0" xfId="5" applyFont="1"/>
    <xf numFmtId="0" fontId="38" fillId="0" borderId="0" xfId="5" quotePrefix="1" applyFont="1"/>
    <xf numFmtId="0" fontId="20" fillId="0" borderId="0" xfId="5" applyFont="1" applyAlignment="1">
      <alignment horizontal="right"/>
    </xf>
    <xf numFmtId="0" fontId="21" fillId="0" borderId="0" xfId="5" applyFont="1" applyAlignment="1">
      <alignment horizontal="left"/>
    </xf>
    <xf numFmtId="0" fontId="21" fillId="0" borderId="0" xfId="5" applyFont="1"/>
    <xf numFmtId="0" fontId="21" fillId="0" borderId="0" xfId="5" quotePrefix="1" applyFont="1" applyAlignment="1">
      <alignment horizontal="right"/>
    </xf>
    <xf numFmtId="0" fontId="21" fillId="0" borderId="0" xfId="5" applyFont="1" applyAlignment="1">
      <alignment horizontal="center"/>
    </xf>
    <xf numFmtId="0" fontId="21" fillId="0" borderId="0" xfId="5" applyFont="1" applyBorder="1" applyAlignment="1">
      <alignment horizontal="center"/>
    </xf>
    <xf numFmtId="0" fontId="21" fillId="0" borderId="0" xfId="5" applyFont="1" applyAlignment="1">
      <alignment horizontal="right"/>
    </xf>
    <xf numFmtId="0" fontId="21" fillId="0" borderId="0" xfId="5" applyFont="1" applyAlignment="1">
      <alignment horizontal="centerContinuous"/>
    </xf>
    <xf numFmtId="0" fontId="24" fillId="0" borderId="0" xfId="5" applyFont="1" applyBorder="1"/>
    <xf numFmtId="0" fontId="21" fillId="0" borderId="0" xfId="5" applyFont="1" applyBorder="1"/>
    <xf numFmtId="0" fontId="24" fillId="0" borderId="0" xfId="5" applyFont="1" applyBorder="1" applyAlignment="1">
      <alignment horizontal="center"/>
    </xf>
    <xf numFmtId="0" fontId="23" fillId="0" borderId="0" xfId="5" applyFont="1" applyAlignment="1">
      <alignment horizontal="left"/>
    </xf>
    <xf numFmtId="0" fontId="23" fillId="0" borderId="0" xfId="5" quotePrefix="1" applyFont="1" applyAlignment="1">
      <alignment horizontal="left"/>
    </xf>
    <xf numFmtId="0" fontId="23" fillId="0" borderId="0" xfId="5" applyFont="1"/>
    <xf numFmtId="0" fontId="23" fillId="0" borderId="0" xfId="5" applyFont="1" applyBorder="1"/>
    <xf numFmtId="0" fontId="29" fillId="0" borderId="0" xfId="5" quotePrefix="1" applyFont="1" applyAlignment="1">
      <alignment horizontal="left"/>
    </xf>
    <xf numFmtId="0" fontId="24" fillId="0" borderId="0" xfId="5" applyFont="1"/>
    <xf numFmtId="0" fontId="21" fillId="0" borderId="0" xfId="2" quotePrefix="1" applyFont="1" applyAlignment="1">
      <alignment horizontal="left"/>
    </xf>
    <xf numFmtId="0" fontId="26" fillId="0" borderId="0" xfId="2" applyFont="1"/>
    <xf numFmtId="0" fontId="23" fillId="0" borderId="6" xfId="0" applyFont="1" applyBorder="1"/>
    <xf numFmtId="4" fontId="23" fillId="0" borderId="0" xfId="0" applyNumberFormat="1" applyFont="1"/>
    <xf numFmtId="0" fontId="23" fillId="0" borderId="0" xfId="2" applyFont="1" applyAlignment="1">
      <alignment horizontal="left" vertical="top" wrapText="1" indent="6"/>
    </xf>
    <xf numFmtId="0" fontId="23" fillId="0" borderId="6" xfId="2" quotePrefix="1" applyFont="1" applyBorder="1" applyAlignment="1">
      <alignment horizontal="center" vertical="center" wrapText="1"/>
    </xf>
    <xf numFmtId="0" fontId="23" fillId="0" borderId="29" xfId="2" applyFont="1" applyBorder="1"/>
    <xf numFmtId="0" fontId="23" fillId="0" borderId="0" xfId="2" applyFont="1" applyAlignment="1">
      <alignment wrapText="1"/>
    </xf>
    <xf numFmtId="0" fontId="26" fillId="0" borderId="0" xfId="2" applyFont="1" applyAlignment="1">
      <alignment wrapText="1"/>
    </xf>
    <xf numFmtId="0" fontId="26" fillId="0" borderId="0" xfId="2" applyFont="1" applyAlignment="1">
      <alignment horizontal="center"/>
    </xf>
    <xf numFmtId="0" fontId="23" fillId="0" borderId="0" xfId="2" applyFont="1" applyAlignment="1">
      <alignment horizontal="left"/>
    </xf>
    <xf numFmtId="0" fontId="23" fillId="0" borderId="0" xfId="2" quotePrefix="1" applyFont="1" applyAlignment="1">
      <alignment horizontal="center" wrapText="1"/>
    </xf>
    <xf numFmtId="0" fontId="21" fillId="0" borderId="0" xfId="2" applyFont="1" applyAlignment="1">
      <alignment wrapText="1"/>
    </xf>
    <xf numFmtId="0" fontId="40" fillId="0" borderId="0" xfId="5" quotePrefix="1" applyFont="1"/>
    <xf numFmtId="0" fontId="41" fillId="0" borderId="0" xfId="5" applyFont="1" applyAlignment="1">
      <alignment horizontal="left"/>
    </xf>
    <xf numFmtId="0" fontId="39" fillId="0" borderId="0" xfId="5" applyFont="1" applyAlignment="1">
      <alignment horizontal="right"/>
    </xf>
    <xf numFmtId="0" fontId="41" fillId="0" borderId="0" xfId="5" applyFont="1"/>
    <xf numFmtId="0" fontId="41" fillId="0" borderId="0" xfId="5" quotePrefix="1" applyFont="1" applyAlignment="1">
      <alignment horizontal="right"/>
    </xf>
    <xf numFmtId="0" fontId="41" fillId="0" borderId="0" xfId="5" applyFont="1" applyAlignment="1">
      <alignment horizontal="center"/>
    </xf>
    <xf numFmtId="0" fontId="41" fillId="0" borderId="0" xfId="5" applyFont="1" applyBorder="1" applyAlignment="1">
      <alignment horizontal="center"/>
    </xf>
    <xf numFmtId="0" fontId="41" fillId="0" borderId="0" xfId="5" applyFont="1" applyAlignment="1">
      <alignment horizontal="right"/>
    </xf>
    <xf numFmtId="0" fontId="41" fillId="0" borderId="0" xfId="5" applyFont="1" applyAlignment="1">
      <alignment horizontal="centerContinuous"/>
    </xf>
    <xf numFmtId="0" fontId="41" fillId="0" borderId="0" xfId="3" applyFont="1"/>
    <xf numFmtId="0" fontId="41" fillId="0" borderId="0" xfId="3" applyFont="1" applyAlignment="1">
      <alignment wrapText="1"/>
    </xf>
    <xf numFmtId="0" fontId="43" fillId="0" borderId="0" xfId="3" applyFont="1" applyAlignment="1">
      <alignment horizontal="center" vertical="top" wrapText="1"/>
    </xf>
    <xf numFmtId="0" fontId="43" fillId="0" borderId="0" xfId="3" applyFont="1" applyAlignment="1">
      <alignment vertical="top" wrapText="1"/>
    </xf>
    <xf numFmtId="0" fontId="43" fillId="0" borderId="0" xfId="3" applyFont="1"/>
    <xf numFmtId="0" fontId="43" fillId="0" borderId="0" xfId="3" applyFont="1" applyAlignment="1">
      <alignment horizontal="center"/>
    </xf>
    <xf numFmtId="0" fontId="41" fillId="0" borderId="0" xfId="3" applyFont="1" applyAlignment="1">
      <alignment horizontal="left" wrapText="1"/>
    </xf>
    <xf numFmtId="0" fontId="44" fillId="0" borderId="0" xfId="5" applyFont="1"/>
    <xf numFmtId="0" fontId="45" fillId="0" borderId="0" xfId="5" quotePrefix="1" applyFont="1"/>
    <xf numFmtId="0" fontId="46" fillId="0" borderId="0" xfId="5" quotePrefix="1" applyFont="1"/>
    <xf numFmtId="0" fontId="47" fillId="0" borderId="0" xfId="5" applyFont="1" applyAlignment="1">
      <alignment horizontal="left"/>
    </xf>
    <xf numFmtId="0" fontId="48" fillId="0" borderId="0" xfId="5" applyFont="1" applyAlignment="1">
      <alignment horizontal="right"/>
    </xf>
    <xf numFmtId="0" fontId="49" fillId="0" borderId="0" xfId="5" applyFont="1"/>
    <xf numFmtId="0" fontId="47" fillId="0" borderId="0" xfId="5" applyFont="1"/>
    <xf numFmtId="0" fontId="51" fillId="0" borderId="0" xfId="5" applyFont="1"/>
    <xf numFmtId="0" fontId="47" fillId="0" borderId="0" xfId="5" quotePrefix="1" applyFont="1" applyAlignment="1">
      <alignment horizontal="right"/>
    </xf>
    <xf numFmtId="0" fontId="47" fillId="0" borderId="0" xfId="5" applyFont="1" applyAlignment="1">
      <alignment horizontal="center"/>
    </xf>
    <xf numFmtId="0" fontId="47" fillId="0" borderId="42" xfId="5" applyFont="1" applyBorder="1" applyAlignment="1">
      <alignment horizontal="center"/>
    </xf>
    <xf numFmtId="0" fontId="51" fillId="0" borderId="0" xfId="5" applyFont="1" applyBorder="1" applyAlignment="1">
      <alignment horizontal="center"/>
    </xf>
    <xf numFmtId="0" fontId="47" fillId="0" borderId="0" xfId="5" applyFont="1" applyAlignment="1">
      <alignment horizontal="right"/>
    </xf>
    <xf numFmtId="0" fontId="47" fillId="0" borderId="0" xfId="5" applyFont="1" applyAlignment="1">
      <alignment horizontal="centerContinuous"/>
    </xf>
    <xf numFmtId="0" fontId="47" fillId="0" borderId="0" xfId="3" applyFont="1"/>
    <xf numFmtId="0" fontId="49" fillId="0" borderId="0" xfId="3" applyFont="1"/>
    <xf numFmtId="0" fontId="47" fillId="0" borderId="0" xfId="3" applyFont="1" applyAlignment="1">
      <alignment horizontal="center" vertical="center"/>
    </xf>
    <xf numFmtId="0" fontId="51" fillId="0" borderId="0" xfId="3" applyFont="1"/>
    <xf numFmtId="0" fontId="53" fillId="0" borderId="0" xfId="3" applyFont="1" applyAlignment="1">
      <alignment horizontal="center" vertical="top" wrapText="1"/>
    </xf>
    <xf numFmtId="0" fontId="53" fillId="0" borderId="0" xfId="3" applyFont="1" applyAlignment="1">
      <alignment vertical="top" wrapText="1"/>
    </xf>
    <xf numFmtId="0" fontId="54" fillId="0" borderId="0" xfId="3" applyFont="1" applyAlignment="1">
      <alignment vertical="top" wrapText="1"/>
    </xf>
    <xf numFmtId="0" fontId="55" fillId="0" borderId="0" xfId="3" applyFont="1"/>
    <xf numFmtId="0" fontId="55" fillId="0" borderId="0" xfId="3" applyFont="1" applyAlignment="1">
      <alignment horizontal="center"/>
    </xf>
    <xf numFmtId="0" fontId="48" fillId="0" borderId="0" xfId="5" applyFont="1"/>
    <xf numFmtId="0" fontId="53" fillId="0" borderId="0" xfId="3" applyFont="1"/>
    <xf numFmtId="0" fontId="53" fillId="0" borderId="0" xfId="3" quotePrefix="1" applyFont="1" applyAlignment="1">
      <alignment horizontal="left"/>
    </xf>
    <xf numFmtId="0" fontId="49" fillId="0" borderId="0" xfId="3" applyFont="1" applyAlignment="1">
      <alignment horizontal="center"/>
    </xf>
    <xf numFmtId="0" fontId="52" fillId="0" borderId="0" xfId="3" applyFont="1"/>
    <xf numFmtId="0" fontId="58" fillId="0" borderId="0" xfId="3" applyFont="1"/>
    <xf numFmtId="0" fontId="48" fillId="0" borderId="0" xfId="3" applyFont="1"/>
    <xf numFmtId="0" fontId="47" fillId="0" borderId="0" xfId="3" applyFont="1" applyAlignment="1">
      <alignment horizontal="center"/>
    </xf>
    <xf numFmtId="0" fontId="49" fillId="0" borderId="0" xfId="3" applyFont="1" applyAlignment="1">
      <alignment horizontal="center" vertical="center"/>
    </xf>
    <xf numFmtId="0" fontId="53" fillId="0" borderId="0" xfId="3" applyFont="1" applyAlignment="1">
      <alignment horizontal="center"/>
    </xf>
    <xf numFmtId="0" fontId="45" fillId="0" borderId="0" xfId="5" quotePrefix="1" applyFont="1" applyAlignment="1">
      <alignment horizontal="right"/>
    </xf>
    <xf numFmtId="0" fontId="47" fillId="0" borderId="0" xfId="5" quotePrefix="1" applyFont="1" applyAlignment="1">
      <alignment horizontal="center"/>
    </xf>
    <xf numFmtId="0" fontId="49" fillId="0" borderId="0" xfId="3" applyFont="1" applyAlignment="1">
      <alignment horizontal="left" wrapText="1"/>
    </xf>
    <xf numFmtId="0" fontId="49" fillId="0" borderId="0" xfId="3" applyFont="1" applyAlignment="1">
      <alignment wrapText="1"/>
    </xf>
    <xf numFmtId="0" fontId="53" fillId="0" borderId="6" xfId="3" applyFont="1" applyBorder="1"/>
    <xf numFmtId="0" fontId="53" fillId="0" borderId="6" xfId="3" applyFont="1" applyBorder="1" applyAlignment="1">
      <alignment wrapText="1"/>
    </xf>
    <xf numFmtId="0" fontId="53" fillId="8" borderId="6" xfId="3" applyFont="1" applyFill="1" applyBorder="1"/>
    <xf numFmtId="0" fontId="54" fillId="0" borderId="6" xfId="3" applyFont="1" applyBorder="1"/>
    <xf numFmtId="0" fontId="54" fillId="0" borderId="0" xfId="3" applyFont="1"/>
    <xf numFmtId="0" fontId="53" fillId="0" borderId="41" xfId="3" applyFont="1" applyBorder="1"/>
    <xf numFmtId="0" fontId="60" fillId="0" borderId="14" xfId="3" applyFont="1" applyBorder="1" applyAlignment="1">
      <alignment horizontal="center"/>
    </xf>
    <xf numFmtId="0" fontId="23" fillId="3" borderId="6" xfId="3" quotePrefix="1" applyFont="1" applyFill="1" applyBorder="1" applyAlignment="1">
      <alignment horizontal="center" vertical="center"/>
    </xf>
    <xf numFmtId="0" fontId="23" fillId="3" borderId="6" xfId="3" quotePrefix="1" applyFont="1" applyFill="1" applyBorder="1" applyAlignment="1">
      <alignment horizontal="center" vertical="center" wrapText="1"/>
    </xf>
    <xf numFmtId="0" fontId="29" fillId="3" borderId="6" xfId="3" applyFont="1" applyFill="1" applyBorder="1" applyAlignment="1">
      <alignment horizontal="center" vertical="center" wrapText="1"/>
    </xf>
    <xf numFmtId="0" fontId="23" fillId="3" borderId="6" xfId="3" applyFont="1" applyFill="1" applyBorder="1" applyAlignment="1">
      <alignment horizontal="center" vertical="center" wrapText="1"/>
    </xf>
    <xf numFmtId="0" fontId="35" fillId="3" borderId="6" xfId="3" applyFont="1" applyFill="1" applyBorder="1" applyAlignment="1">
      <alignment horizontal="center" vertical="center" wrapText="1"/>
    </xf>
    <xf numFmtId="0" fontId="23" fillId="0" borderId="6" xfId="4" applyFont="1" applyBorder="1" applyAlignment="1">
      <alignment horizontal="left" wrapText="1" indent="6"/>
    </xf>
    <xf numFmtId="0" fontId="23" fillId="0" borderId="6" xfId="3" quotePrefix="1" applyFont="1" applyBorder="1" applyAlignment="1">
      <alignment horizontal="center" vertical="center"/>
    </xf>
    <xf numFmtId="0" fontId="23" fillId="0" borderId="6" xfId="3" applyFont="1" applyBorder="1"/>
    <xf numFmtId="0" fontId="23" fillId="5" borderId="6" xfId="3" applyFont="1" applyFill="1" applyBorder="1"/>
    <xf numFmtId="0" fontId="33" fillId="0" borderId="6" xfId="3" quotePrefix="1" applyFont="1" applyBorder="1" applyAlignment="1">
      <alignment horizontal="left" vertical="top" wrapText="1"/>
    </xf>
    <xf numFmtId="0" fontId="23" fillId="8" borderId="6" xfId="3" applyFont="1" applyFill="1" applyBorder="1"/>
    <xf numFmtId="0" fontId="23" fillId="0" borderId="6" xfId="3" applyFont="1" applyBorder="1" applyAlignment="1">
      <alignment horizontal="center"/>
    </xf>
    <xf numFmtId="0" fontId="23" fillId="5" borderId="6" xfId="3" applyFont="1" applyFill="1" applyBorder="1" applyAlignment="1">
      <alignment horizontal="center"/>
    </xf>
    <xf numFmtId="0" fontId="33" fillId="0" borderId="6" xfId="3" quotePrefix="1" applyFont="1" applyBorder="1" applyAlignment="1">
      <alignment horizontal="left"/>
    </xf>
    <xf numFmtId="0" fontId="23" fillId="0" borderId="6" xfId="3" quotePrefix="1" applyFont="1" applyBorder="1" applyAlignment="1">
      <alignment horizontal="left"/>
    </xf>
    <xf numFmtId="0" fontId="67" fillId="0" borderId="6" xfId="3" applyFont="1" applyBorder="1"/>
    <xf numFmtId="0" fontId="23" fillId="8" borderId="6" xfId="3" quotePrefix="1" applyFont="1" applyFill="1" applyBorder="1" applyAlignment="1">
      <alignment horizontal="left"/>
    </xf>
    <xf numFmtId="0" fontId="23" fillId="3" borderId="6" xfId="3" applyFont="1" applyFill="1" applyBorder="1"/>
    <xf numFmtId="0" fontId="23" fillId="8" borderId="6" xfId="3" applyFont="1" applyFill="1" applyBorder="1" applyAlignment="1">
      <alignment horizontal="center"/>
    </xf>
    <xf numFmtId="0" fontId="23" fillId="0" borderId="6" xfId="3" applyFont="1" applyBorder="1" applyAlignment="1">
      <alignment horizontal="left"/>
    </xf>
    <xf numFmtId="0" fontId="29" fillId="0" borderId="6" xfId="3" applyFont="1" applyBorder="1" applyAlignment="1">
      <alignment horizontal="center"/>
    </xf>
    <xf numFmtId="0" fontId="23" fillId="0" borderId="6" xfId="3" quotePrefix="1" applyFont="1" applyBorder="1" applyAlignment="1">
      <alignment horizontal="center"/>
    </xf>
    <xf numFmtId="0" fontId="23" fillId="3" borderId="9" xfId="3" quotePrefix="1" applyFont="1" applyFill="1" applyBorder="1" applyAlignment="1">
      <alignment horizontal="center" vertical="center" wrapText="1"/>
    </xf>
    <xf numFmtId="0" fontId="23" fillId="3" borderId="6" xfId="3" applyFont="1" applyFill="1" applyBorder="1" applyAlignment="1">
      <alignment horizontal="center"/>
    </xf>
    <xf numFmtId="0" fontId="31" fillId="3" borderId="6" xfId="3" applyFont="1" applyFill="1" applyBorder="1" applyAlignment="1">
      <alignment vertical="center" wrapText="1"/>
    </xf>
    <xf numFmtId="0" fontId="35" fillId="0" borderId="48" xfId="3" quotePrefix="1" applyFont="1" applyBorder="1" applyAlignment="1">
      <alignment horizontal="center"/>
    </xf>
    <xf numFmtId="0" fontId="35" fillId="0" borderId="47" xfId="3" applyFont="1" applyBorder="1"/>
    <xf numFmtId="0" fontId="35" fillId="0" borderId="47" xfId="3" applyFont="1" applyBorder="1" applyAlignment="1">
      <alignment wrapText="1"/>
    </xf>
    <xf numFmtId="0" fontId="35" fillId="0" borderId="49" xfId="3" quotePrefix="1" applyFont="1" applyBorder="1" applyAlignment="1">
      <alignment horizontal="center"/>
    </xf>
    <xf numFmtId="0" fontId="35" fillId="0" borderId="14" xfId="3" applyFont="1" applyBorder="1" applyAlignment="1">
      <alignment horizontal="centerContinuous"/>
    </xf>
    <xf numFmtId="0" fontId="35" fillId="0" borderId="35" xfId="3" applyFont="1" applyBorder="1" applyAlignment="1">
      <alignment horizontal="center"/>
    </xf>
    <xf numFmtId="0" fontId="35" fillId="0" borderId="50" xfId="3" applyFont="1" applyBorder="1" applyAlignment="1">
      <alignment horizontal="center"/>
    </xf>
    <xf numFmtId="0" fontId="35" fillId="0" borderId="49" xfId="3" applyFont="1" applyBorder="1" applyAlignment="1">
      <alignment horizontal="centerContinuous"/>
    </xf>
    <xf numFmtId="0" fontId="35" fillId="0" borderId="23" xfId="3" applyFont="1" applyBorder="1" applyAlignment="1">
      <alignment horizontal="center"/>
    </xf>
    <xf numFmtId="0" fontId="35" fillId="3" borderId="48" xfId="3" applyFont="1" applyFill="1" applyBorder="1" applyAlignment="1">
      <alignment wrapText="1"/>
    </xf>
    <xf numFmtId="0" fontId="29" fillId="3" borderId="28" xfId="3" applyFont="1" applyFill="1" applyBorder="1" applyAlignment="1">
      <alignment horizontal="center"/>
    </xf>
    <xf numFmtId="0" fontId="66" fillId="3" borderId="47" xfId="3" applyFont="1" applyFill="1" applyBorder="1" applyAlignment="1">
      <alignment horizontal="center"/>
    </xf>
    <xf numFmtId="0" fontId="66" fillId="3" borderId="47" xfId="3" applyFont="1" applyFill="1" applyBorder="1"/>
    <xf numFmtId="0" fontId="29" fillId="3" borderId="47" xfId="3" applyFont="1" applyFill="1" applyBorder="1" applyAlignment="1">
      <alignment horizontal="center"/>
    </xf>
    <xf numFmtId="0" fontId="33" fillId="0" borderId="6" xfId="3" applyFont="1" applyBorder="1" applyAlignment="1">
      <alignment horizontal="center" vertical="top"/>
    </xf>
    <xf numFmtId="0" fontId="66" fillId="0" borderId="6" xfId="3" applyFont="1" applyBorder="1" applyAlignment="1">
      <alignment horizontal="center"/>
    </xf>
    <xf numFmtId="0" fontId="33" fillId="0" borderId="6" xfId="3" applyFont="1" applyBorder="1"/>
    <xf numFmtId="0" fontId="68" fillId="8" borderId="6" xfId="3" applyFont="1" applyFill="1" applyBorder="1" applyAlignment="1">
      <alignment horizontal="center"/>
    </xf>
    <xf numFmtId="0" fontId="29" fillId="0" borderId="17" xfId="3" applyFont="1" applyBorder="1" applyAlignment="1">
      <alignment horizontal="center"/>
    </xf>
    <xf numFmtId="0" fontId="33" fillId="0" borderId="6" xfId="3" applyFont="1" applyBorder="1" applyAlignment="1">
      <alignment horizontal="center"/>
    </xf>
    <xf numFmtId="0" fontId="68" fillId="8" borderId="6" xfId="3" applyFont="1" applyFill="1" applyBorder="1"/>
    <xf numFmtId="0" fontId="23" fillId="0" borderId="17" xfId="3" applyFont="1" applyBorder="1"/>
    <xf numFmtId="0" fontId="69" fillId="8" borderId="6" xfId="3" applyFont="1" applyFill="1" applyBorder="1" applyAlignment="1">
      <alignment horizontal="center"/>
    </xf>
    <xf numFmtId="0" fontId="33" fillId="0" borderId="6" xfId="3" applyFont="1" applyBorder="1" applyAlignment="1">
      <alignment vertical="top" wrapText="1"/>
    </xf>
    <xf numFmtId="0" fontId="23" fillId="0" borderId="41" xfId="3" applyFont="1" applyBorder="1"/>
    <xf numFmtId="0" fontId="23" fillId="0" borderId="46" xfId="3" applyFont="1" applyBorder="1"/>
    <xf numFmtId="0" fontId="70" fillId="0" borderId="14" xfId="3" applyFont="1" applyBorder="1" applyAlignment="1">
      <alignment horizontal="center"/>
    </xf>
    <xf numFmtId="0" fontId="59" fillId="0" borderId="14" xfId="3" applyFont="1" applyBorder="1" applyAlignment="1">
      <alignment horizontal="center"/>
    </xf>
    <xf numFmtId="0" fontId="60" fillId="0" borderId="36" xfId="3" applyFont="1" applyBorder="1" applyAlignment="1">
      <alignment horizontal="centerContinuous"/>
    </xf>
    <xf numFmtId="0" fontId="60" fillId="0" borderId="36" xfId="3" applyFont="1" applyBorder="1" applyAlignment="1">
      <alignment horizontal="center"/>
    </xf>
    <xf numFmtId="0" fontId="60" fillId="0" borderId="38" xfId="3" applyFont="1" applyBorder="1" applyAlignment="1">
      <alignment horizontal="centerContinuous"/>
    </xf>
    <xf numFmtId="0" fontId="60" fillId="0" borderId="14" xfId="3" applyFont="1" applyBorder="1" applyAlignment="1">
      <alignment horizontal="centerContinuous"/>
    </xf>
    <xf numFmtId="0" fontId="53" fillId="0" borderId="6" xfId="3" quotePrefix="1" applyFont="1" applyBorder="1" applyAlignment="1">
      <alignment horizontal="center"/>
    </xf>
    <xf numFmtId="0" fontId="53" fillId="5" borderId="6" xfId="3" applyFont="1" applyFill="1" applyBorder="1"/>
    <xf numFmtId="0" fontId="53" fillId="0" borderId="15" xfId="3" applyFont="1" applyBorder="1" applyAlignment="1">
      <alignment horizontal="center"/>
    </xf>
    <xf numFmtId="0" fontId="57" fillId="0" borderId="2" xfId="3" applyFont="1" applyBorder="1" applyAlignment="1">
      <alignment horizontal="center" vertical="top"/>
    </xf>
    <xf numFmtId="0" fontId="53" fillId="0" borderId="2" xfId="3" applyFont="1" applyBorder="1"/>
    <xf numFmtId="0" fontId="55" fillId="0" borderId="6" xfId="3" applyFont="1" applyBorder="1" applyAlignment="1">
      <alignment vertical="top" wrapText="1"/>
    </xf>
    <xf numFmtId="0" fontId="53" fillId="0" borderId="7" xfId="3" applyFont="1" applyBorder="1"/>
    <xf numFmtId="0" fontId="55" fillId="0" borderId="6" xfId="2" applyFont="1" applyBorder="1"/>
    <xf numFmtId="0" fontId="53" fillId="0" borderId="54" xfId="3" applyFont="1" applyBorder="1" applyAlignment="1">
      <alignment wrapText="1"/>
    </xf>
    <xf numFmtId="0" fontId="53" fillId="0" borderId="41" xfId="3" quotePrefix="1" applyFont="1" applyBorder="1" applyAlignment="1">
      <alignment horizontal="center"/>
    </xf>
    <xf numFmtId="0" fontId="53" fillId="0" borderId="45" xfId="3" applyFont="1" applyBorder="1"/>
    <xf numFmtId="0" fontId="35" fillId="0" borderId="47" xfId="5" applyFont="1" applyBorder="1" applyAlignment="1">
      <alignment horizontal="center"/>
    </xf>
    <xf numFmtId="0" fontId="35" fillId="0" borderId="51" xfId="5" applyFont="1" applyBorder="1"/>
    <xf numFmtId="0" fontId="35" fillId="0" borderId="47" xfId="5" applyFont="1" applyBorder="1"/>
    <xf numFmtId="0" fontId="35" fillId="0" borderId="14" xfId="5" applyFont="1" applyBorder="1" applyAlignment="1">
      <alignment horizontal="center"/>
    </xf>
    <xf numFmtId="0" fontId="35" fillId="0" borderId="55" xfId="5" applyFont="1" applyBorder="1" applyAlignment="1">
      <alignment horizontal="center"/>
    </xf>
    <xf numFmtId="0" fontId="35" fillId="0" borderId="14" xfId="5" quotePrefix="1" applyFont="1" applyBorder="1" applyAlignment="1">
      <alignment horizontal="center"/>
    </xf>
    <xf numFmtId="0" fontId="35" fillId="0" borderId="39" xfId="5" applyFont="1" applyBorder="1" applyAlignment="1">
      <alignment horizontal="center"/>
    </xf>
    <xf numFmtId="0" fontId="35" fillId="0" borderId="20" xfId="5" applyFont="1" applyBorder="1" applyAlignment="1">
      <alignment horizontal="center"/>
    </xf>
    <xf numFmtId="0" fontId="35" fillId="0" borderId="41" xfId="5" applyFont="1" applyBorder="1" applyAlignment="1">
      <alignment horizontal="center"/>
    </xf>
    <xf numFmtId="0" fontId="35" fillId="0" borderId="41" xfId="2" quotePrefix="1" applyFont="1" applyBorder="1" applyAlignment="1">
      <alignment horizontal="center"/>
    </xf>
    <xf numFmtId="0" fontId="35" fillId="0" borderId="22" xfId="5" applyFont="1" applyBorder="1" applyAlignment="1">
      <alignment horizontal="center"/>
    </xf>
    <xf numFmtId="0" fontId="35" fillId="0" borderId="20" xfId="5" quotePrefix="1" applyFont="1" applyBorder="1" applyAlignment="1">
      <alignment horizontal="center"/>
    </xf>
    <xf numFmtId="0" fontId="35" fillId="0" borderId="20" xfId="5" applyFont="1" applyBorder="1" applyAlignment="1">
      <alignment horizontal="centerContinuous"/>
    </xf>
    <xf numFmtId="0" fontId="35" fillId="0" borderId="24" xfId="5" applyFont="1" applyBorder="1" applyAlignment="1">
      <alignment horizontal="center"/>
    </xf>
    <xf numFmtId="0" fontId="35" fillId="3" borderId="8" xfId="5" applyFont="1" applyFill="1" applyBorder="1" applyAlignment="1">
      <alignment wrapText="1"/>
    </xf>
    <xf numFmtId="0" fontId="23" fillId="3" borderId="2" xfId="5" quotePrefix="1" applyFont="1" applyFill="1" applyBorder="1" applyAlignment="1">
      <alignment horizontal="center"/>
    </xf>
    <xf numFmtId="0" fontId="23" fillId="3" borderId="9" xfId="5" applyFont="1" applyFill="1" applyBorder="1"/>
    <xf numFmtId="0" fontId="29" fillId="3" borderId="6" xfId="5" applyFont="1" applyFill="1" applyBorder="1" applyAlignment="1">
      <alignment horizontal="center" vertical="center"/>
    </xf>
    <xf numFmtId="0" fontId="29" fillId="3" borderId="2" xfId="5" applyFont="1" applyFill="1" applyBorder="1" applyAlignment="1">
      <alignment vertical="center"/>
    </xf>
    <xf numFmtId="0" fontId="29" fillId="3" borderId="4" xfId="5" applyFont="1" applyFill="1" applyBorder="1" applyAlignment="1">
      <alignment vertical="center"/>
    </xf>
    <xf numFmtId="0" fontId="66" fillId="3" borderId="6" xfId="5" applyFont="1" applyFill="1" applyBorder="1" applyAlignment="1">
      <alignment horizontal="center" vertical="center"/>
    </xf>
    <xf numFmtId="0" fontId="29" fillId="3" borderId="17" xfId="5" applyFont="1" applyFill="1" applyBorder="1" applyAlignment="1">
      <alignment horizontal="center" vertical="center"/>
    </xf>
    <xf numFmtId="0" fontId="29" fillId="8" borderId="6" xfId="5" applyFont="1" applyFill="1" applyBorder="1" applyAlignment="1">
      <alignment horizontal="center" vertical="center"/>
    </xf>
    <xf numFmtId="0" fontId="23" fillId="0" borderId="9" xfId="5" quotePrefix="1" applyFont="1" applyBorder="1" applyAlignment="1">
      <alignment horizontal="center"/>
    </xf>
    <xf numFmtId="0" fontId="66" fillId="0" borderId="6" xfId="5" applyFont="1" applyBorder="1" applyAlignment="1">
      <alignment horizontal="center" vertical="center"/>
    </xf>
    <xf numFmtId="0" fontId="29" fillId="0" borderId="6" xfId="5" applyFont="1" applyBorder="1" applyAlignment="1">
      <alignment horizontal="center" vertical="center"/>
    </xf>
    <xf numFmtId="0" fontId="33" fillId="0" borderId="6" xfId="5" quotePrefix="1" applyFont="1" applyBorder="1" applyAlignment="1">
      <alignment horizontal="left"/>
    </xf>
    <xf numFmtId="0" fontId="29" fillId="0" borderId="17" xfId="5" applyFont="1" applyBorder="1" applyAlignment="1">
      <alignment horizontal="center" vertical="center"/>
    </xf>
    <xf numFmtId="0" fontId="33" fillId="0" borderId="6" xfId="5" applyFont="1" applyBorder="1" applyAlignment="1">
      <alignment horizontal="center"/>
    </xf>
    <xf numFmtId="0" fontId="33" fillId="0" borderId="6" xfId="5" applyFont="1" applyBorder="1"/>
    <xf numFmtId="0" fontId="33" fillId="0" borderId="17" xfId="5" applyFont="1" applyBorder="1" applyAlignment="1">
      <alignment horizontal="center"/>
    </xf>
    <xf numFmtId="0" fontId="23" fillId="0" borderId="6" xfId="5" applyFont="1" applyBorder="1"/>
    <xf numFmtId="0" fontId="23" fillId="8" borderId="6" xfId="5" applyFont="1" applyFill="1" applyBorder="1"/>
    <xf numFmtId="0" fontId="72" fillId="0" borderId="6" xfId="5" applyFont="1" applyBorder="1" applyAlignment="1">
      <alignment horizontal="center"/>
    </xf>
    <xf numFmtId="0" fontId="23" fillId="0" borderId="17" xfId="5" applyFont="1" applyBorder="1" applyAlignment="1">
      <alignment horizontal="center"/>
    </xf>
    <xf numFmtId="0" fontId="23" fillId="0" borderId="6" xfId="5" applyFont="1" applyBorder="1" applyAlignment="1">
      <alignment horizontal="center"/>
    </xf>
    <xf numFmtId="0" fontId="23" fillId="8" borderId="6" xfId="5" applyFont="1" applyFill="1" applyBorder="1" applyAlignment="1">
      <alignment horizontal="center"/>
    </xf>
    <xf numFmtId="0" fontId="72" fillId="0" borderId="6" xfId="5" applyFont="1" applyBorder="1"/>
    <xf numFmtId="0" fontId="73" fillId="0" borderId="5" xfId="5" applyFont="1" applyBorder="1" applyAlignment="1">
      <alignment horizontal="left" vertical="top" wrapText="1" indent="2"/>
    </xf>
    <xf numFmtId="0" fontId="73" fillId="0" borderId="52" xfId="5" applyFont="1" applyBorder="1" applyAlignment="1">
      <alignment horizontal="left" vertical="top" wrapText="1" indent="2"/>
    </xf>
    <xf numFmtId="0" fontId="73" fillId="0" borderId="14" xfId="5" quotePrefix="1" applyFont="1" applyBorder="1" applyAlignment="1">
      <alignment horizontal="center" vertical="top"/>
    </xf>
    <xf numFmtId="0" fontId="72" fillId="0" borderId="36" xfId="5" applyFont="1" applyBorder="1"/>
    <xf numFmtId="0" fontId="23" fillId="0" borderId="36" xfId="5" applyFont="1" applyBorder="1"/>
    <xf numFmtId="0" fontId="33" fillId="0" borderId="53" xfId="5" applyFont="1" applyBorder="1" applyAlignment="1">
      <alignment horizontal="center"/>
    </xf>
    <xf numFmtId="0" fontId="23" fillId="8" borderId="36" xfId="5" applyFont="1" applyFill="1" applyBorder="1"/>
    <xf numFmtId="0" fontId="23" fillId="0" borderId="54" xfId="5" applyFont="1" applyBorder="1" applyAlignment="1">
      <alignment horizontal="left" vertical="top" wrapText="1" indent="2"/>
    </xf>
    <xf numFmtId="0" fontId="23" fillId="0" borderId="41" xfId="5" quotePrefix="1" applyFont="1" applyBorder="1" applyAlignment="1">
      <alignment horizontal="center"/>
    </xf>
    <xf numFmtId="0" fontId="73" fillId="0" borderId="41" xfId="5" applyFont="1" applyBorder="1" applyAlignment="1">
      <alignment horizontal="left"/>
    </xf>
    <xf numFmtId="0" fontId="23" fillId="5" borderId="41" xfId="5" applyFont="1" applyFill="1" applyBorder="1" applyAlignment="1">
      <alignment horizontal="center"/>
    </xf>
    <xf numFmtId="0" fontId="23" fillId="0" borderId="41" xfId="5" applyFont="1" applyBorder="1" applyAlignment="1">
      <alignment horizontal="center"/>
    </xf>
    <xf numFmtId="0" fontId="23" fillId="2" borderId="41" xfId="5" applyFont="1" applyFill="1" applyBorder="1" applyAlignment="1">
      <alignment horizontal="center"/>
    </xf>
    <xf numFmtId="0" fontId="23" fillId="0" borderId="41" xfId="5" applyFont="1" applyBorder="1" applyAlignment="1">
      <alignment horizontal="left"/>
    </xf>
    <xf numFmtId="0" fontId="23" fillId="0" borderId="41" xfId="5" applyFont="1" applyBorder="1"/>
    <xf numFmtId="0" fontId="72" fillId="0" borderId="41" xfId="5" applyFont="1" applyBorder="1"/>
    <xf numFmtId="0" fontId="33" fillId="0" borderId="46" xfId="5" applyFont="1" applyBorder="1" applyAlignment="1">
      <alignment horizontal="center"/>
    </xf>
    <xf numFmtId="0" fontId="23" fillId="8" borderId="41" xfId="5" applyFont="1" applyFill="1" applyBorder="1"/>
    <xf numFmtId="0" fontId="60" fillId="0" borderId="45" xfId="3" applyFont="1" applyBorder="1" applyAlignment="1">
      <alignment horizontal="center" wrapText="1"/>
    </xf>
    <xf numFmtId="0" fontId="63" fillId="8" borderId="9" xfId="3" applyFont="1" applyFill="1" applyBorder="1" applyAlignment="1">
      <alignment horizontal="center"/>
    </xf>
    <xf numFmtId="0" fontId="63" fillId="0" borderId="9" xfId="3" applyFont="1" applyBorder="1"/>
    <xf numFmtId="0" fontId="33" fillId="3" borderId="6" xfId="3" quotePrefix="1" applyFont="1" applyFill="1" applyBorder="1" applyAlignment="1">
      <alignment horizontal="left" vertical="center"/>
    </xf>
    <xf numFmtId="0" fontId="53" fillId="0" borderId="0" xfId="3" applyFont="1" applyAlignment="1">
      <alignment horizontal="left" vertical="top" wrapText="1" indent="4"/>
    </xf>
    <xf numFmtId="0" fontId="35" fillId="3" borderId="5" xfId="3" applyFont="1" applyFill="1" applyBorder="1" applyAlignment="1">
      <alignment vertical="center" wrapText="1"/>
    </xf>
    <xf numFmtId="0" fontId="24" fillId="0" borderId="29" xfId="2" applyFont="1" applyBorder="1" applyAlignment="1">
      <alignment horizontal="centerContinuous"/>
    </xf>
    <xf numFmtId="0" fontId="31" fillId="0" borderId="0" xfId="2" applyFont="1"/>
    <xf numFmtId="0" fontId="35" fillId="0" borderId="6" xfId="2" applyFont="1" applyBorder="1" applyAlignment="1">
      <alignment horizontal="center" wrapText="1"/>
    </xf>
    <xf numFmtId="0" fontId="35" fillId="0" borderId="7" xfId="2" applyFont="1" applyBorder="1" applyAlignment="1">
      <alignment horizontal="center" wrapText="1"/>
    </xf>
    <xf numFmtId="0" fontId="31" fillId="3" borderId="6" xfId="2" quotePrefix="1" applyFont="1" applyFill="1" applyBorder="1" applyAlignment="1">
      <alignment horizontal="center" vertical="center" wrapText="1"/>
    </xf>
    <xf numFmtId="0" fontId="31" fillId="3" borderId="6" xfId="2" applyFont="1" applyFill="1" applyBorder="1" applyAlignment="1">
      <alignment horizontal="center" vertical="center" wrapText="1"/>
    </xf>
    <xf numFmtId="0" fontId="76" fillId="3" borderId="6" xfId="2" applyFont="1" applyFill="1" applyBorder="1" applyAlignment="1">
      <alignment horizontal="center" vertical="center" wrapText="1"/>
    </xf>
    <xf numFmtId="0" fontId="29" fillId="3" borderId="6" xfId="5" applyFont="1" applyFill="1" applyBorder="1" applyAlignment="1">
      <alignment horizontal="center"/>
    </xf>
    <xf numFmtId="0" fontId="31" fillId="0" borderId="6" xfId="2" quotePrefix="1" applyFont="1" applyBorder="1" applyAlignment="1">
      <alignment horizontal="center" vertical="center" wrapText="1"/>
    </xf>
    <xf numFmtId="0" fontId="31" fillId="0" borderId="6" xfId="2" applyFont="1" applyBorder="1" applyAlignment="1">
      <alignment horizontal="center" vertical="center" wrapText="1"/>
    </xf>
    <xf numFmtId="0" fontId="33" fillId="0" borderId="6" xfId="2" applyFont="1" applyBorder="1"/>
    <xf numFmtId="0" fontId="31" fillId="8" borderId="6" xfId="2" applyFont="1" applyFill="1" applyBorder="1" applyAlignment="1">
      <alignment horizontal="center" vertical="center" wrapText="1"/>
    </xf>
    <xf numFmtId="0" fontId="33" fillId="3" borderId="6" xfId="2" applyFont="1" applyFill="1" applyBorder="1"/>
    <xf numFmtId="0" fontId="77" fillId="0" borderId="6" xfId="2" applyFont="1" applyBorder="1" applyAlignment="1">
      <alignment horizontal="center" vertical="center" wrapText="1"/>
    </xf>
    <xf numFmtId="0" fontId="31" fillId="0" borderId="6" xfId="2" applyFont="1" applyBorder="1" applyAlignment="1">
      <alignment horizontal="left" vertical="center" wrapText="1"/>
    </xf>
    <xf numFmtId="0" fontId="31" fillId="8" borderId="6" xfId="2" quotePrefix="1" applyFont="1" applyFill="1" applyBorder="1" applyAlignment="1">
      <alignment horizontal="center" vertical="center" wrapText="1"/>
    </xf>
    <xf numFmtId="0" fontId="74" fillId="0" borderId="6" xfId="2" applyFont="1" applyBorder="1" applyAlignment="1">
      <alignment horizontal="center" vertical="center" wrapText="1"/>
    </xf>
    <xf numFmtId="0" fontId="35" fillId="0" borderId="6" xfId="2" applyFont="1" applyBorder="1" applyAlignment="1">
      <alignment horizontal="center" vertical="center" wrapText="1"/>
    </xf>
    <xf numFmtId="0" fontId="23" fillId="8" borderId="6" xfId="2" quotePrefix="1" applyFont="1" applyFill="1" applyBorder="1" applyAlignment="1">
      <alignment horizontal="center" vertical="center" wrapText="1"/>
    </xf>
    <xf numFmtId="0" fontId="31" fillId="2" borderId="6" xfId="2" applyFont="1" applyFill="1" applyBorder="1" applyAlignment="1">
      <alignment horizontal="center" vertical="center" wrapText="1"/>
    </xf>
    <xf numFmtId="0" fontId="23" fillId="0" borderId="6" xfId="2" applyFont="1" applyBorder="1" applyAlignment="1">
      <alignment horizontal="center" vertical="center" wrapText="1"/>
    </xf>
    <xf numFmtId="0" fontId="31" fillId="0" borderId="6" xfId="2" applyFont="1" applyBorder="1" applyAlignment="1">
      <alignment horizontal="left"/>
    </xf>
    <xf numFmtId="0" fontId="31" fillId="0" borderId="6" xfId="2" applyFont="1" applyBorder="1" applyAlignment="1">
      <alignment wrapText="1"/>
    </xf>
    <xf numFmtId="0" fontId="31" fillId="0" borderId="6" xfId="2" quotePrefix="1" applyFont="1" applyBorder="1" applyAlignment="1">
      <alignment horizontal="left"/>
    </xf>
    <xf numFmtId="0" fontId="31" fillId="8" borderId="6" xfId="2" quotePrefix="1" applyFont="1" applyFill="1" applyBorder="1" applyAlignment="1">
      <alignment horizontal="left"/>
    </xf>
    <xf numFmtId="0" fontId="31" fillId="0" borderId="6" xfId="2" applyFont="1" applyBorder="1"/>
    <xf numFmtId="0" fontId="31" fillId="0" borderId="6" xfId="2" applyFont="1" applyBorder="1" applyAlignment="1">
      <alignment horizontal="center"/>
    </xf>
    <xf numFmtId="0" fontId="31" fillId="8" borderId="6" xfId="2" applyFont="1" applyFill="1" applyBorder="1"/>
    <xf numFmtId="0" fontId="77" fillId="0" borderId="6" xfId="2" applyFont="1" applyBorder="1" applyAlignment="1">
      <alignment horizontal="center"/>
    </xf>
    <xf numFmtId="0" fontId="31" fillId="8" borderId="6" xfId="2" applyFont="1" applyFill="1" applyBorder="1" applyAlignment="1">
      <alignment horizontal="center"/>
    </xf>
    <xf numFmtId="0" fontId="23" fillId="8" borderId="6" xfId="2" applyFont="1" applyFill="1" applyBorder="1" applyAlignment="1">
      <alignment horizontal="center" vertical="center" wrapText="1"/>
    </xf>
    <xf numFmtId="0" fontId="74" fillId="0" borderId="6" xfId="2" applyFont="1" applyBorder="1"/>
    <xf numFmtId="0" fontId="35" fillId="3" borderId="5" xfId="2" applyFont="1" applyFill="1" applyBorder="1" applyAlignment="1">
      <alignment vertical="center" wrapText="1"/>
    </xf>
    <xf numFmtId="0" fontId="74" fillId="2" borderId="6" xfId="2" applyFont="1" applyFill="1" applyBorder="1" applyAlignment="1">
      <alignment horizontal="center" vertical="center" wrapText="1"/>
    </xf>
    <xf numFmtId="0" fontId="31" fillId="2" borderId="6" xfId="2" applyFont="1" applyFill="1" applyBorder="1" applyAlignment="1">
      <alignment horizontal="left"/>
    </xf>
    <xf numFmtId="0" fontId="23" fillId="2" borderId="6" xfId="2" applyFont="1" applyFill="1" applyBorder="1" applyAlignment="1">
      <alignment horizontal="center" vertical="center" wrapText="1"/>
    </xf>
    <xf numFmtId="0" fontId="23" fillId="0" borderId="0" xfId="2" applyFont="1" applyAlignment="1">
      <alignment horizontal="left" wrapText="1" indent="6"/>
    </xf>
    <xf numFmtId="0" fontId="31" fillId="0" borderId="41" xfId="2" quotePrefix="1" applyFont="1" applyBorder="1" applyAlignment="1">
      <alignment horizontal="center" vertical="center" wrapText="1"/>
    </xf>
    <xf numFmtId="0" fontId="31" fillId="0" borderId="41" xfId="2" applyFont="1" applyBorder="1"/>
    <xf numFmtId="0" fontId="31" fillId="2" borderId="41" xfId="2" applyFont="1" applyFill="1" applyBorder="1" applyAlignment="1">
      <alignment horizontal="center" vertical="center" wrapText="1"/>
    </xf>
    <xf numFmtId="0" fontId="31" fillId="8" borderId="41" xfId="2" applyFont="1" applyFill="1" applyBorder="1"/>
    <xf numFmtId="0" fontId="23" fillId="0" borderId="2" xfId="2" quotePrefix="1" applyFont="1" applyBorder="1" applyAlignment="1">
      <alignment horizontal="center"/>
    </xf>
    <xf numFmtId="0" fontId="29" fillId="0" borderId="2" xfId="2" applyFont="1" applyBorder="1" applyAlignment="1">
      <alignment horizontal="center" vertical="center"/>
    </xf>
    <xf numFmtId="0" fontId="76" fillId="0" borderId="2" xfId="2" applyFont="1" applyBorder="1" applyAlignment="1">
      <alignment horizontal="center" vertical="center"/>
    </xf>
    <xf numFmtId="0" fontId="29" fillId="8" borderId="2" xfId="2" applyFont="1" applyFill="1" applyBorder="1" applyAlignment="1">
      <alignment horizontal="center" vertical="center"/>
    </xf>
    <xf numFmtId="0" fontId="23" fillId="0" borderId="5" xfId="2" applyFont="1" applyBorder="1" applyAlignment="1">
      <alignment horizontal="left" indent="2"/>
    </xf>
    <xf numFmtId="0" fontId="23" fillId="0" borderId="6" xfId="2" applyFont="1" applyBorder="1"/>
    <xf numFmtId="0" fontId="29" fillId="0" borderId="6" xfId="2" applyFont="1" applyBorder="1" applyAlignment="1">
      <alignment horizontal="center"/>
    </xf>
    <xf numFmtId="0" fontId="29" fillId="0" borderId="6" xfId="2" applyFont="1" applyBorder="1" applyAlignment="1">
      <alignment horizontal="center" wrapText="1"/>
    </xf>
    <xf numFmtId="0" fontId="76" fillId="0" borderId="6" xfId="2" applyFont="1" applyBorder="1" applyAlignment="1">
      <alignment horizontal="center"/>
    </xf>
    <xf numFmtId="0" fontId="23" fillId="0" borderId="5" xfId="2" applyFont="1" applyBorder="1" applyAlignment="1">
      <alignment horizontal="left" wrapText="1" indent="2"/>
    </xf>
    <xf numFmtId="0" fontId="33" fillId="0" borderId="6" xfId="3" applyFont="1" applyBorder="1" applyAlignment="1">
      <alignment vertical="center"/>
    </xf>
    <xf numFmtId="0" fontId="33" fillId="0" borderId="6" xfId="2" applyFont="1" applyBorder="1" applyAlignment="1">
      <alignment wrapText="1"/>
    </xf>
    <xf numFmtId="0" fontId="23" fillId="0" borderId="5" xfId="2" quotePrefix="1" applyFont="1" applyBorder="1" applyAlignment="1">
      <alignment horizontal="left" indent="2"/>
    </xf>
    <xf numFmtId="0" fontId="30" fillId="0" borderId="0" xfId="3" applyFont="1" applyAlignment="1">
      <alignment horizontal="center" vertical="center"/>
    </xf>
    <xf numFmtId="0" fontId="23" fillId="0" borderId="54" xfId="2" quotePrefix="1" applyFont="1" applyBorder="1" applyAlignment="1">
      <alignment horizontal="left"/>
    </xf>
    <xf numFmtId="0" fontId="30" fillId="0" borderId="46" xfId="2" quotePrefix="1" applyFont="1" applyBorder="1" applyAlignment="1">
      <alignment horizontal="left"/>
    </xf>
    <xf numFmtId="0" fontId="23" fillId="0" borderId="41" xfId="2" applyFont="1" applyBorder="1"/>
    <xf numFmtId="0" fontId="79" fillId="0" borderId="6" xfId="2" applyFont="1" applyBorder="1" applyAlignment="1">
      <alignment vertical="top" wrapText="1"/>
    </xf>
    <xf numFmtId="0" fontId="14" fillId="0" borderId="0" xfId="2" applyFont="1" applyAlignment="1">
      <alignment vertical="top"/>
    </xf>
    <xf numFmtId="0" fontId="18" fillId="0" borderId="0" xfId="2" applyFont="1" applyAlignment="1">
      <alignment horizontal="centerContinuous" vertical="top"/>
    </xf>
    <xf numFmtId="0" fontId="18" fillId="0" borderId="0" xfId="2" quotePrefix="1" applyFont="1" applyAlignment="1">
      <alignment horizontal="center" vertical="top"/>
    </xf>
    <xf numFmtId="1" fontId="14" fillId="0" borderId="0" xfId="2" applyNumberFormat="1" applyFont="1" applyAlignment="1">
      <alignment horizontal="left" vertical="top"/>
    </xf>
    <xf numFmtId="1" fontId="14" fillId="0" borderId="49" xfId="2" applyNumberFormat="1" applyFont="1" applyBorder="1" applyAlignment="1">
      <alignment horizontal="left" vertical="top"/>
    </xf>
    <xf numFmtId="0" fontId="24" fillId="0" borderId="0" xfId="5" applyFont="1" applyAlignment="1">
      <alignment horizontal="right"/>
    </xf>
    <xf numFmtId="0" fontId="35" fillId="3" borderId="6" xfId="3" applyFont="1" applyFill="1" applyBorder="1" applyAlignment="1">
      <alignment horizontal="center" vertical="center"/>
    </xf>
    <xf numFmtId="0" fontId="23" fillId="3" borderId="6" xfId="3" applyFont="1" applyFill="1" applyBorder="1" applyAlignment="1">
      <alignment horizontal="left" vertical="center" wrapText="1"/>
    </xf>
    <xf numFmtId="0" fontId="35" fillId="8" borderId="6" xfId="3" applyFont="1" applyFill="1" applyBorder="1" applyAlignment="1">
      <alignment horizontal="center" vertical="center" wrapText="1"/>
    </xf>
    <xf numFmtId="0" fontId="35" fillId="3" borderId="6" xfId="3" quotePrefix="1" applyFont="1" applyFill="1" applyBorder="1" applyAlignment="1">
      <alignment horizontal="center" vertical="center" wrapText="1"/>
    </xf>
    <xf numFmtId="0" fontId="23" fillId="3" borderId="6" xfId="3" applyFont="1" applyFill="1" applyBorder="1" applyAlignment="1">
      <alignment horizontal="left" vertical="center"/>
    </xf>
    <xf numFmtId="43" fontId="22" fillId="0" borderId="0" xfId="6" applyFont="1" applyFill="1" applyBorder="1" applyAlignment="1">
      <alignment horizontal="left" vertical="top" wrapText="1"/>
    </xf>
    <xf numFmtId="43" fontId="24" fillId="0" borderId="0" xfId="6" applyFont="1" applyFill="1" applyBorder="1" applyAlignment="1">
      <alignment horizontal="left" vertical="top" wrapText="1"/>
    </xf>
    <xf numFmtId="43" fontId="21" fillId="0" borderId="0" xfId="6" applyFont="1" applyFill="1" applyBorder="1" applyAlignment="1">
      <alignment horizontal="left" vertical="top" wrapText="1"/>
    </xf>
    <xf numFmtId="0" fontId="21" fillId="0" borderId="0" xfId="3" applyFont="1" applyAlignment="1">
      <alignment wrapText="1"/>
    </xf>
    <xf numFmtId="0" fontId="21" fillId="0" borderId="42" xfId="5" applyFont="1" applyBorder="1" applyAlignment="1">
      <alignment horizontal="center"/>
    </xf>
    <xf numFmtId="0" fontId="21" fillId="0" borderId="0" xfId="3" applyFont="1" applyAlignment="1">
      <alignment horizontal="center" wrapText="1"/>
    </xf>
    <xf numFmtId="0" fontId="23" fillId="0" borderId="0" xfId="3" applyFont="1" applyAlignment="1">
      <alignment horizontal="left" vertical="center"/>
    </xf>
    <xf numFmtId="0" fontId="23" fillId="0" borderId="0" xfId="3" applyFont="1" applyAlignment="1">
      <alignment vertical="center" wrapText="1"/>
    </xf>
    <xf numFmtId="0" fontId="23" fillId="0" borderId="0" xfId="3" applyFont="1" applyAlignment="1">
      <alignment horizontal="center" vertical="center" wrapText="1"/>
    </xf>
    <xf numFmtId="0" fontId="21" fillId="0" borderId="0" xfId="3" applyFont="1" applyAlignment="1">
      <alignment horizontal="left" vertical="center" wrapText="1"/>
    </xf>
    <xf numFmtId="0" fontId="35" fillId="0" borderId="45" xfId="3" applyFont="1" applyBorder="1" applyAlignment="1">
      <alignment horizontal="center" wrapText="1"/>
    </xf>
    <xf numFmtId="0" fontId="23" fillId="0" borderId="6" xfId="3" quotePrefix="1" applyFont="1" applyBorder="1" applyAlignment="1">
      <alignment horizontal="center" vertical="center" wrapText="1"/>
    </xf>
    <xf numFmtId="0" fontId="23" fillId="0" borderId="6" xfId="3" applyFont="1" applyBorder="1" applyAlignment="1">
      <alignment horizontal="center" vertical="center" wrapText="1"/>
    </xf>
    <xf numFmtId="0" fontId="35" fillId="0" borderId="6" xfId="3" applyFont="1" applyBorder="1" applyAlignment="1">
      <alignment horizontal="center" vertical="center" wrapText="1"/>
    </xf>
    <xf numFmtId="0" fontId="35" fillId="0" borderId="6" xfId="3" quotePrefix="1" applyFont="1" applyBorder="1" applyAlignment="1">
      <alignment horizontal="center" vertical="center" wrapText="1"/>
    </xf>
    <xf numFmtId="0" fontId="35" fillId="8" borderId="6" xfId="3" quotePrefix="1" applyFont="1" applyFill="1" applyBorder="1" applyAlignment="1">
      <alignment horizontal="center" vertical="center" wrapText="1"/>
    </xf>
    <xf numFmtId="0" fontId="23" fillId="0" borderId="6" xfId="3" applyFont="1" applyBorder="1" applyAlignment="1">
      <alignment horizontal="left" vertical="center" wrapText="1"/>
    </xf>
    <xf numFmtId="0" fontId="31" fillId="0" borderId="6" xfId="3" applyFont="1" applyBorder="1" applyAlignment="1">
      <alignment horizontal="center" vertical="center" wrapText="1"/>
    </xf>
    <xf numFmtId="0" fontId="35" fillId="5" borderId="6" xfId="3" applyFont="1" applyFill="1" applyBorder="1" applyAlignment="1">
      <alignment horizontal="center" vertical="center" wrapText="1"/>
    </xf>
    <xf numFmtId="0" fontId="23" fillId="5" borderId="6" xfId="3" applyFont="1" applyFill="1" applyBorder="1" applyAlignment="1">
      <alignment horizontal="center" vertical="center" wrapText="1"/>
    </xf>
    <xf numFmtId="0" fontId="35" fillId="3" borderId="5" xfId="3" applyFont="1" applyFill="1" applyBorder="1" applyAlignment="1">
      <alignment horizontal="left" vertical="center" wrapText="1"/>
    </xf>
    <xf numFmtId="0" fontId="43" fillId="0" borderId="0" xfId="3" applyFont="1" applyAlignment="1">
      <alignment horizontal="left" vertical="center"/>
    </xf>
    <xf numFmtId="0" fontId="43" fillId="0" borderId="0" xfId="3" applyFont="1" applyAlignment="1">
      <alignment wrapText="1"/>
    </xf>
    <xf numFmtId="0" fontId="43" fillId="0" borderId="0" xfId="3" applyFont="1" applyAlignment="1">
      <alignment horizontal="left" wrapText="1"/>
    </xf>
    <xf numFmtId="0" fontId="43" fillId="3" borderId="6" xfId="3" applyFont="1" applyFill="1" applyBorder="1" applyAlignment="1">
      <alignment horizontal="center"/>
    </xf>
    <xf numFmtId="0" fontId="43" fillId="3" borderId="6" xfId="3" applyFont="1" applyFill="1" applyBorder="1" applyAlignment="1">
      <alignment horizontal="left" vertical="center"/>
    </xf>
    <xf numFmtId="0" fontId="43" fillId="3" borderId="6" xfId="3" applyFont="1" applyFill="1" applyBorder="1" applyAlignment="1">
      <alignment horizontal="left" vertical="center" wrapText="1"/>
    </xf>
    <xf numFmtId="0" fontId="43" fillId="3" borderId="6" xfId="3" applyFont="1" applyFill="1" applyBorder="1" applyAlignment="1">
      <alignment horizontal="center" vertical="center" wrapText="1"/>
    </xf>
    <xf numFmtId="0" fontId="43" fillId="3" borderId="6" xfId="3" applyFont="1" applyFill="1" applyBorder="1"/>
    <xf numFmtId="0" fontId="43" fillId="3" borderId="6" xfId="3" applyFont="1" applyFill="1" applyBorder="1" applyAlignment="1">
      <alignment horizontal="left" wrapText="1"/>
    </xf>
    <xf numFmtId="0" fontId="43" fillId="3" borderId="6" xfId="3" applyFont="1" applyFill="1" applyBorder="1" applyAlignment="1">
      <alignment wrapText="1"/>
    </xf>
    <xf numFmtId="0" fontId="43" fillId="8" borderId="6" xfId="3" applyFont="1" applyFill="1" applyBorder="1" applyAlignment="1">
      <alignment wrapText="1"/>
    </xf>
    <xf numFmtId="0" fontId="43" fillId="0" borderId="6" xfId="3" applyFont="1" applyBorder="1" applyAlignment="1">
      <alignment horizontal="center"/>
    </xf>
    <xf numFmtId="0" fontId="43" fillId="0" borderId="6" xfId="3" applyFont="1" applyBorder="1" applyAlignment="1">
      <alignment vertical="top" wrapText="1"/>
    </xf>
    <xf numFmtId="0" fontId="43" fillId="0" borderId="6" xfId="3" applyFont="1" applyBorder="1" applyAlignment="1">
      <alignment wrapText="1"/>
    </xf>
    <xf numFmtId="0" fontId="43" fillId="0" borderId="6" xfId="3" applyFont="1" applyBorder="1"/>
    <xf numFmtId="0" fontId="43" fillId="3" borderId="6" xfId="3" applyFont="1" applyFill="1" applyBorder="1" applyAlignment="1">
      <alignment horizontal="left"/>
    </xf>
    <xf numFmtId="0" fontId="43" fillId="0" borderId="6" xfId="3" applyFont="1" applyBorder="1" applyAlignment="1">
      <alignment horizontal="center" wrapText="1"/>
    </xf>
    <xf numFmtId="0" fontId="83" fillId="3" borderId="5" xfId="3" applyFont="1" applyFill="1" applyBorder="1" applyAlignment="1">
      <alignment horizontal="left" wrapText="1"/>
    </xf>
    <xf numFmtId="0" fontId="60" fillId="0" borderId="7" xfId="3" applyFont="1" applyBorder="1" applyAlignment="1">
      <alignment horizontal="center" wrapText="1"/>
    </xf>
    <xf numFmtId="0" fontId="53" fillId="3" borderId="6" xfId="3" applyFont="1" applyFill="1" applyBorder="1" applyAlignment="1">
      <alignment horizontal="center" vertical="center" wrapText="1"/>
    </xf>
    <xf numFmtId="0" fontId="85" fillId="3" borderId="6" xfId="3" applyFont="1" applyFill="1" applyBorder="1" applyAlignment="1">
      <alignment horizontal="left"/>
    </xf>
    <xf numFmtId="0" fontId="57" fillId="3" borderId="6" xfId="3" applyFont="1" applyFill="1" applyBorder="1" applyAlignment="1">
      <alignment horizontal="center" vertical="center" wrapText="1"/>
    </xf>
    <xf numFmtId="0" fontId="53" fillId="3" borderId="6" xfId="3" applyFont="1" applyFill="1" applyBorder="1" applyAlignment="1">
      <alignment wrapText="1"/>
    </xf>
    <xf numFmtId="0" fontId="55" fillId="3" borderId="6" xfId="3" applyFont="1" applyFill="1" applyBorder="1"/>
    <xf numFmtId="0" fontId="54" fillId="3" borderId="6" xfId="3" applyFont="1" applyFill="1" applyBorder="1"/>
    <xf numFmtId="0" fontId="85" fillId="0" borderId="6" xfId="3" applyFont="1" applyBorder="1" applyAlignment="1">
      <alignment horizontal="left"/>
    </xf>
    <xf numFmtId="0" fontId="55" fillId="0" borderId="6" xfId="3" applyFont="1" applyBorder="1"/>
    <xf numFmtId="0" fontId="53" fillId="8" borderId="6" xfId="3" applyFont="1" applyFill="1" applyBorder="1" applyAlignment="1">
      <alignment wrapText="1"/>
    </xf>
    <xf numFmtId="0" fontId="54" fillId="0" borderId="6" xfId="3" applyFont="1" applyBorder="1" applyAlignment="1">
      <alignment wrapText="1"/>
    </xf>
    <xf numFmtId="0" fontId="53" fillId="0" borderId="9" xfId="3" applyFont="1" applyBorder="1" applyAlignment="1">
      <alignment horizontal="center" vertical="center"/>
    </xf>
    <xf numFmtId="0" fontId="53" fillId="0" borderId="6" xfId="3" applyFont="1" applyBorder="1" applyAlignment="1">
      <alignment horizontal="center" vertical="center"/>
    </xf>
    <xf numFmtId="0" fontId="53" fillId="3" borderId="6" xfId="3" applyFont="1" applyFill="1" applyBorder="1" applyAlignment="1">
      <alignment horizontal="center" vertical="center"/>
    </xf>
    <xf numFmtId="0" fontId="57" fillId="3" borderId="6" xfId="3" applyFont="1" applyFill="1" applyBorder="1" applyAlignment="1">
      <alignment horizontal="center" wrapText="1"/>
    </xf>
    <xf numFmtId="0" fontId="54" fillId="0" borderId="41" xfId="3" applyFont="1" applyBorder="1"/>
    <xf numFmtId="0" fontId="53" fillId="8" borderId="41" xfId="3" applyFont="1" applyFill="1" applyBorder="1"/>
    <xf numFmtId="0" fontId="55" fillId="3" borderId="6" xfId="3" applyFont="1" applyFill="1" applyBorder="1" applyAlignment="1">
      <alignment horizontal="left" vertical="center"/>
    </xf>
    <xf numFmtId="0" fontId="57" fillId="3" borderId="6" xfId="3" applyFont="1" applyFill="1" applyBorder="1" applyAlignment="1">
      <alignment horizontal="center" vertical="center"/>
    </xf>
    <xf numFmtId="0" fontId="55" fillId="0" borderId="6" xfId="3" applyFont="1" applyBorder="1" applyAlignment="1">
      <alignment horizontal="left" vertical="top" wrapText="1"/>
    </xf>
    <xf numFmtId="0" fontId="53" fillId="0" borderId="17" xfId="3" applyFont="1" applyBorder="1" applyAlignment="1">
      <alignment horizontal="center" vertical="center"/>
    </xf>
    <xf numFmtId="0" fontId="55" fillId="0" borderId="6" xfId="3" applyFont="1" applyBorder="1" applyAlignment="1">
      <alignment horizontal="center" vertical="center"/>
    </xf>
    <xf numFmtId="0" fontId="55" fillId="5" borderId="6" xfId="3" applyFont="1" applyFill="1" applyBorder="1" applyAlignment="1">
      <alignment horizontal="center" vertical="center"/>
    </xf>
    <xf numFmtId="0" fontId="53" fillId="8" borderId="6" xfId="3" applyFont="1" applyFill="1" applyBorder="1" applyAlignment="1">
      <alignment horizontal="center" vertical="center"/>
    </xf>
    <xf numFmtId="0" fontId="53" fillId="3" borderId="6" xfId="3" applyFont="1" applyFill="1" applyBorder="1" applyAlignment="1">
      <alignment horizontal="left" vertical="center"/>
    </xf>
    <xf numFmtId="0" fontId="53" fillId="0" borderId="6" xfId="3" applyFont="1" applyBorder="1" applyAlignment="1">
      <alignment horizontal="left" vertical="center" wrapText="1"/>
    </xf>
    <xf numFmtId="0" fontId="53" fillId="0" borderId="36" xfId="3" applyFont="1" applyBorder="1" applyAlignment="1">
      <alignment horizontal="center" vertical="center"/>
    </xf>
    <xf numFmtId="0" fontId="55" fillId="8" borderId="6" xfId="3" applyFont="1" applyFill="1" applyBorder="1" applyAlignment="1">
      <alignment horizontal="center" vertical="center"/>
    </xf>
    <xf numFmtId="0" fontId="53" fillId="0" borderId="0" xfId="3" applyFont="1" applyAlignment="1">
      <alignment horizontal="left"/>
    </xf>
    <xf numFmtId="0" fontId="53" fillId="0" borderId="0" xfId="3" applyFont="1" applyAlignment="1">
      <alignment horizontal="center" vertical="center"/>
    </xf>
    <xf numFmtId="0" fontId="53" fillId="0" borderId="0" xfId="2" applyFont="1"/>
    <xf numFmtId="0" fontId="55" fillId="0" borderId="0" xfId="3" applyFont="1" applyAlignment="1">
      <alignment horizontal="center" vertical="center"/>
    </xf>
    <xf numFmtId="0" fontId="55" fillId="0" borderId="15" xfId="3" applyFont="1" applyBorder="1" applyAlignment="1">
      <alignment vertical="center" wrapText="1"/>
    </xf>
    <xf numFmtId="0" fontId="55" fillId="0" borderId="6" xfId="3" applyFont="1" applyBorder="1" applyAlignment="1">
      <alignment vertical="center" wrapText="1"/>
    </xf>
    <xf numFmtId="0" fontId="53" fillId="3" borderId="6" xfId="3" quotePrefix="1" applyFont="1" applyFill="1" applyBorder="1" applyAlignment="1">
      <alignment horizontal="center" vertical="center" wrapText="1"/>
    </xf>
    <xf numFmtId="0" fontId="55" fillId="3" borderId="6" xfId="3" applyFont="1" applyFill="1" applyBorder="1" applyAlignment="1">
      <alignment vertical="center" wrapText="1"/>
    </xf>
    <xf numFmtId="0" fontId="55" fillId="0" borderId="9" xfId="3" applyFont="1" applyBorder="1" applyAlignment="1">
      <alignment vertical="center" wrapText="1"/>
    </xf>
    <xf numFmtId="0" fontId="55" fillId="0" borderId="36" xfId="3" applyFont="1" applyBorder="1" applyAlignment="1">
      <alignment vertical="center" wrapText="1"/>
    </xf>
    <xf numFmtId="0" fontId="57" fillId="0" borderId="0" xfId="3" applyFont="1"/>
    <xf numFmtId="2" fontId="35" fillId="3" borderId="7" xfId="3" quotePrefix="1" applyNumberFormat="1" applyFont="1" applyFill="1" applyBorder="1" applyAlignment="1">
      <alignment horizontal="right"/>
    </xf>
    <xf numFmtId="2" fontId="23" fillId="3" borderId="7" xfId="3" quotePrefix="1" applyNumberFormat="1" applyFont="1" applyFill="1" applyBorder="1" applyAlignment="1">
      <alignment horizontal="right"/>
    </xf>
    <xf numFmtId="2" fontId="23" fillId="3" borderId="7" xfId="3" quotePrefix="1" applyNumberFormat="1" applyFont="1" applyFill="1" applyBorder="1" applyAlignment="1">
      <alignment horizontal="right" vertical="center"/>
    </xf>
    <xf numFmtId="0" fontId="35" fillId="3" borderId="54" xfId="3" applyFont="1" applyFill="1" applyBorder="1" applyAlignment="1">
      <alignment vertical="center" wrapText="1"/>
    </xf>
    <xf numFmtId="0" fontId="23" fillId="3" borderId="20" xfId="3" quotePrefix="1" applyFont="1" applyFill="1" applyBorder="1" applyAlignment="1">
      <alignment horizontal="center" vertical="center" wrapText="1"/>
    </xf>
    <xf numFmtId="0" fontId="23" fillId="3" borderId="41" xfId="3" applyFont="1" applyFill="1" applyBorder="1" applyAlignment="1">
      <alignment horizontal="center"/>
    </xf>
    <xf numFmtId="0" fontId="31" fillId="3" borderId="41" xfId="3" applyFont="1" applyFill="1" applyBorder="1" applyAlignment="1">
      <alignment vertical="center" wrapText="1"/>
    </xf>
    <xf numFmtId="0" fontId="23" fillId="3" borderId="41" xfId="3" applyFont="1" applyFill="1" applyBorder="1"/>
    <xf numFmtId="0" fontId="60" fillId="3" borderId="8" xfId="3" applyFont="1" applyFill="1" applyBorder="1" applyAlignment="1">
      <alignment horizontal="left" vertical="center" wrapText="1"/>
    </xf>
    <xf numFmtId="0" fontId="53" fillId="0" borderId="5" xfId="3" applyFont="1" applyBorder="1" applyAlignment="1">
      <alignment horizontal="left" vertical="center" wrapText="1"/>
    </xf>
    <xf numFmtId="0" fontId="53" fillId="0" borderId="6" xfId="7" quotePrefix="1" applyNumberFormat="1" applyFont="1" applyBorder="1" applyAlignment="1">
      <alignment horizontal="center" vertical="center" wrapText="1"/>
    </xf>
    <xf numFmtId="0" fontId="53" fillId="0" borderId="6" xfId="3" quotePrefix="1" applyFont="1" applyBorder="1" applyAlignment="1">
      <alignment horizontal="center" vertical="center" wrapText="1"/>
    </xf>
    <xf numFmtId="0" fontId="63" fillId="0" borderId="6" xfId="3" applyFont="1" applyBorder="1" applyAlignment="1">
      <alignment vertical="center"/>
    </xf>
    <xf numFmtId="0" fontId="63" fillId="8" borderId="6" xfId="3" applyFont="1" applyFill="1" applyBorder="1" applyAlignment="1">
      <alignment vertical="center"/>
    </xf>
    <xf numFmtId="0" fontId="53" fillId="0" borderId="6" xfId="3" applyFont="1" applyBorder="1" applyAlignment="1">
      <alignment vertical="center"/>
    </xf>
    <xf numFmtId="0" fontId="53" fillId="0" borderId="6" xfId="3" applyFont="1" applyBorder="1" applyAlignment="1">
      <alignment vertical="center" wrapText="1"/>
    </xf>
    <xf numFmtId="0" fontId="53" fillId="8" borderId="6" xfId="3" applyFont="1" applyFill="1" applyBorder="1" applyAlignment="1">
      <alignment vertical="center"/>
    </xf>
    <xf numFmtId="0" fontId="53" fillId="0" borderId="5" xfId="4" applyFont="1" applyBorder="1" applyAlignment="1">
      <alignment horizontal="left" vertical="center" wrapText="1"/>
    </xf>
    <xf numFmtId="0" fontId="60" fillId="3" borderId="5" xfId="3" applyFont="1" applyFill="1" applyBorder="1" applyAlignment="1">
      <alignment horizontal="left" vertical="center" wrapText="1"/>
    </xf>
    <xf numFmtId="0" fontId="53" fillId="3" borderId="6" xfId="7" quotePrefix="1" applyNumberFormat="1" applyFont="1" applyFill="1" applyBorder="1" applyAlignment="1">
      <alignment horizontal="center" vertical="center" wrapText="1"/>
    </xf>
    <xf numFmtId="0" fontId="62" fillId="3" borderId="6" xfId="3" applyFont="1" applyFill="1" applyBorder="1" applyAlignment="1">
      <alignment horizontal="center" vertical="center"/>
    </xf>
    <xf numFmtId="0" fontId="63" fillId="3" borderId="6" xfId="3" applyFont="1" applyFill="1" applyBorder="1" applyAlignment="1">
      <alignment vertical="center"/>
    </xf>
    <xf numFmtId="0" fontId="54" fillId="0" borderId="6" xfId="3" applyFont="1" applyBorder="1" applyAlignment="1">
      <alignment vertical="center"/>
    </xf>
    <xf numFmtId="0" fontId="54" fillId="8" borderId="6" xfId="3" applyFont="1" applyFill="1" applyBorder="1" applyAlignment="1">
      <alignment vertical="center"/>
    </xf>
    <xf numFmtId="0" fontId="63" fillId="0" borderId="6" xfId="3" applyFont="1" applyBorder="1" applyAlignment="1">
      <alignment horizontal="center" vertical="center"/>
    </xf>
    <xf numFmtId="0" fontId="63" fillId="8" borderId="6" xfId="3" applyFont="1" applyFill="1" applyBorder="1" applyAlignment="1">
      <alignment horizontal="center" vertical="center"/>
    </xf>
    <xf numFmtId="0" fontId="53" fillId="0" borderId="6" xfId="3" applyFont="1" applyBorder="1" applyAlignment="1">
      <alignment horizontal="left" vertical="center"/>
    </xf>
    <xf numFmtId="0" fontId="64" fillId="0" borderId="6" xfId="3" applyFont="1" applyBorder="1" applyAlignment="1">
      <alignment vertical="center"/>
    </xf>
    <xf numFmtId="0" fontId="63" fillId="0" borderId="6" xfId="3" quotePrefix="1" applyFont="1" applyBorder="1" applyAlignment="1">
      <alignment horizontal="left" vertical="center" wrapText="1"/>
    </xf>
    <xf numFmtId="2" fontId="60" fillId="3" borderId="7" xfId="3" quotePrefix="1" applyNumberFormat="1" applyFont="1" applyFill="1" applyBorder="1" applyAlignment="1">
      <alignment horizontal="right" wrapText="1"/>
    </xf>
    <xf numFmtId="0" fontId="53" fillId="0" borderId="9" xfId="3" applyFont="1" applyBorder="1" applyAlignment="1">
      <alignment horizontal="center" vertical="center" wrapText="1"/>
    </xf>
    <xf numFmtId="0" fontId="86" fillId="0" borderId="15" xfId="3" applyFont="1" applyBorder="1" applyAlignment="1">
      <alignment vertical="center" wrapText="1"/>
    </xf>
    <xf numFmtId="0" fontId="53" fillId="3" borderId="6" xfId="3" applyFont="1" applyFill="1" applyBorder="1" applyAlignment="1">
      <alignment vertical="center"/>
    </xf>
    <xf numFmtId="0" fontId="53" fillId="0" borderId="17" xfId="3" applyFont="1" applyBorder="1" applyAlignment="1">
      <alignment vertical="center"/>
    </xf>
    <xf numFmtId="0" fontId="53" fillId="3" borderId="9" xfId="3" applyFont="1" applyFill="1" applyBorder="1" applyAlignment="1">
      <alignment horizontal="center" vertical="center" wrapText="1"/>
    </xf>
    <xf numFmtId="0" fontId="53" fillId="3" borderId="6" xfId="7" applyNumberFormat="1" applyFont="1" applyFill="1" applyBorder="1" applyAlignment="1">
      <alignment horizontal="center" vertical="center" wrapText="1"/>
    </xf>
    <xf numFmtId="0" fontId="54" fillId="0" borderId="6" xfId="3" applyFont="1" applyBorder="1" applyAlignment="1">
      <alignment horizontal="left" vertical="center"/>
    </xf>
    <xf numFmtId="0" fontId="55" fillId="0" borderId="9" xfId="3" applyFont="1" applyBorder="1" applyAlignment="1">
      <alignment horizontal="center" vertical="center" wrapText="1"/>
    </xf>
    <xf numFmtId="0" fontId="53" fillId="8" borderId="9" xfId="3" applyFont="1" applyFill="1" applyBorder="1" applyAlignment="1">
      <alignment horizontal="center" vertical="center"/>
    </xf>
    <xf numFmtId="0" fontId="53" fillId="0" borderId="9" xfId="3" applyFont="1" applyBorder="1" applyAlignment="1">
      <alignment vertical="center"/>
    </xf>
    <xf numFmtId="0" fontId="53" fillId="8" borderId="36" xfId="3" applyFont="1" applyFill="1" applyBorder="1" applyAlignment="1">
      <alignment horizontal="center" vertical="center"/>
    </xf>
    <xf numFmtId="0" fontId="53" fillId="0" borderId="36" xfId="3" applyFont="1" applyBorder="1" applyAlignment="1">
      <alignment vertical="center"/>
    </xf>
    <xf numFmtId="0" fontId="53" fillId="0" borderId="6" xfId="3" applyFont="1" applyBorder="1" applyAlignment="1">
      <alignment horizontal="left" vertical="top" wrapText="1"/>
    </xf>
    <xf numFmtId="0" fontId="55" fillId="0" borderId="5" xfId="3" applyFont="1" applyBorder="1" applyAlignment="1">
      <alignment horizontal="left" vertical="center" wrapText="1"/>
    </xf>
    <xf numFmtId="2" fontId="53" fillId="3" borderId="7" xfId="3" quotePrefix="1" applyNumberFormat="1" applyFont="1" applyFill="1" applyBorder="1" applyAlignment="1">
      <alignment horizontal="right" vertical="center"/>
    </xf>
    <xf numFmtId="0" fontId="55" fillId="0" borderId="0" xfId="3" applyFont="1" applyAlignment="1">
      <alignment vertical="center"/>
    </xf>
    <xf numFmtId="2" fontId="53" fillId="3" borderId="45" xfId="3" quotePrefix="1" applyNumberFormat="1" applyFont="1" applyFill="1" applyBorder="1" applyAlignment="1">
      <alignment horizontal="right" vertical="center"/>
    </xf>
    <xf numFmtId="0" fontId="83" fillId="3" borderId="7" xfId="3" quotePrefix="1" applyFont="1" applyFill="1" applyBorder="1" applyAlignment="1">
      <alignment horizontal="center"/>
    </xf>
    <xf numFmtId="2" fontId="83" fillId="3" borderId="7" xfId="3" quotePrefix="1" applyNumberFormat="1" applyFont="1" applyFill="1" applyBorder="1" applyAlignment="1">
      <alignment horizontal="right"/>
    </xf>
    <xf numFmtId="2" fontId="60" fillId="3" borderId="7" xfId="3" quotePrefix="1" applyNumberFormat="1" applyFont="1" applyFill="1" applyBorder="1" applyAlignment="1">
      <alignment horizontal="right" vertical="center"/>
    </xf>
    <xf numFmtId="0" fontId="35" fillId="3" borderId="7" xfId="3" quotePrefix="1" applyFont="1" applyFill="1" applyBorder="1" applyAlignment="1">
      <alignment horizontal="center" vertical="center" wrapText="1"/>
    </xf>
    <xf numFmtId="2" fontId="74" fillId="3" borderId="7" xfId="2" quotePrefix="1" applyNumberFormat="1" applyFont="1" applyFill="1" applyBorder="1" applyAlignment="1">
      <alignment horizontal="right" vertical="center" wrapText="1"/>
    </xf>
    <xf numFmtId="0" fontId="74" fillId="3" borderId="7" xfId="2" quotePrefix="1" applyFont="1" applyFill="1" applyBorder="1" applyAlignment="1">
      <alignment horizontal="center" vertical="center" wrapText="1"/>
    </xf>
    <xf numFmtId="2" fontId="23" fillId="3" borderId="7" xfId="5" quotePrefix="1" applyNumberFormat="1" applyFont="1" applyFill="1" applyBorder="1" applyAlignment="1">
      <alignment horizontal="center" vertical="center"/>
    </xf>
    <xf numFmtId="0" fontId="23" fillId="3" borderId="7" xfId="5" quotePrefix="1" applyFont="1" applyFill="1" applyBorder="1" applyAlignment="1">
      <alignment horizontal="center" vertical="center"/>
    </xf>
    <xf numFmtId="0" fontId="23" fillId="3" borderId="38" xfId="5" quotePrefix="1" applyFont="1" applyFill="1" applyBorder="1" applyAlignment="1">
      <alignment horizontal="center" vertical="center"/>
    </xf>
    <xf numFmtId="0" fontId="23" fillId="3" borderId="45" xfId="5" quotePrefix="1" applyFont="1" applyFill="1" applyBorder="1" applyAlignment="1">
      <alignment horizontal="center" vertical="center"/>
    </xf>
    <xf numFmtId="0" fontId="23" fillId="0" borderId="7" xfId="2" quotePrefix="1" applyFont="1" applyBorder="1" applyAlignment="1">
      <alignment horizontal="center"/>
    </xf>
    <xf numFmtId="0" fontId="33" fillId="0" borderId="7" xfId="2" applyFont="1" applyBorder="1" applyAlignment="1">
      <alignment horizontal="center"/>
    </xf>
    <xf numFmtId="0" fontId="35" fillId="0" borderId="9" xfId="0" applyFont="1" applyFill="1" applyBorder="1" applyAlignment="1">
      <alignment horizontal="center" vertical="top"/>
    </xf>
    <xf numFmtId="0" fontId="35" fillId="0" borderId="10" xfId="0" applyFont="1" applyFill="1" applyBorder="1" applyAlignment="1">
      <alignment horizontal="center" vertical="top"/>
    </xf>
    <xf numFmtId="0" fontId="35" fillId="0" borderId="9" xfId="0" applyFont="1" applyFill="1" applyBorder="1" applyAlignment="1"/>
    <xf numFmtId="0" fontId="35" fillId="0" borderId="11" xfId="0" applyFont="1" applyFill="1" applyBorder="1"/>
    <xf numFmtId="0" fontId="35" fillId="0" borderId="11" xfId="0" applyFont="1" applyFill="1" applyBorder="1" applyAlignment="1"/>
    <xf numFmtId="0" fontId="35" fillId="0" borderId="0" xfId="0" applyFont="1"/>
    <xf numFmtId="43" fontId="35" fillId="0" borderId="6" xfId="1" quotePrefix="1" applyFont="1" applyFill="1" applyBorder="1" applyAlignment="1">
      <alignment horizontal="center" vertical="center"/>
    </xf>
    <xf numFmtId="43" fontId="23" fillId="0" borderId="6" xfId="1" quotePrefix="1" applyFont="1" applyFill="1" applyBorder="1" applyAlignment="1">
      <alignment horizontal="center"/>
    </xf>
    <xf numFmtId="0" fontId="23" fillId="0" borderId="9" xfId="3" applyFont="1" applyBorder="1" applyAlignment="1">
      <alignment horizontal="center" wrapText="1"/>
    </xf>
    <xf numFmtId="43" fontId="23" fillId="0" borderId="9" xfId="1" quotePrefix="1" applyFont="1" applyFill="1" applyBorder="1" applyAlignment="1">
      <alignment horizontal="center" vertical="center"/>
    </xf>
    <xf numFmtId="0" fontId="35" fillId="0" borderId="18" xfId="0" quotePrefix="1" applyFont="1" applyFill="1" applyBorder="1" applyAlignment="1">
      <alignment vertical="center" wrapText="1"/>
    </xf>
    <xf numFmtId="0" fontId="35" fillId="0" borderId="25" xfId="0" quotePrefix="1" applyFont="1" applyFill="1" applyBorder="1" applyAlignment="1">
      <alignment vertical="center" wrapText="1"/>
    </xf>
    <xf numFmtId="43" fontId="35" fillId="0" borderId="41" xfId="1" quotePrefix="1" applyFont="1" applyFill="1" applyBorder="1" applyAlignment="1">
      <alignment horizontal="center"/>
    </xf>
    <xf numFmtId="0" fontId="25" fillId="0" borderId="0" xfId="0" applyFont="1"/>
    <xf numFmtId="0" fontId="24" fillId="0" borderId="27" xfId="0" applyFont="1" applyBorder="1" applyAlignment="1">
      <alignment horizontal="center"/>
    </xf>
    <xf numFmtId="0" fontId="21" fillId="0" borderId="56" xfId="0" applyFont="1" applyBorder="1"/>
    <xf numFmtId="0" fontId="24" fillId="0" borderId="0" xfId="0" applyFont="1" applyAlignment="1">
      <alignment horizontal="center"/>
    </xf>
    <xf numFmtId="0" fontId="24" fillId="0" borderId="34" xfId="0" applyFont="1" applyBorder="1" applyAlignment="1">
      <alignment horizontal="center"/>
    </xf>
    <xf numFmtId="0" fontId="21" fillId="0" borderId="35" xfId="0" applyFont="1" applyFill="1" applyBorder="1" applyAlignment="1">
      <alignment vertical="center" wrapText="1"/>
    </xf>
    <xf numFmtId="0" fontId="24" fillId="0" borderId="40" xfId="0" applyFont="1" applyBorder="1" applyAlignment="1">
      <alignment horizontal="center"/>
    </xf>
    <xf numFmtId="0" fontId="24" fillId="0" borderId="21" xfId="0" applyFont="1" applyFill="1" applyBorder="1" applyAlignment="1">
      <alignment horizontal="center"/>
    </xf>
    <xf numFmtId="0" fontId="24" fillId="0" borderId="43" xfId="0" applyFont="1" applyFill="1" applyBorder="1" applyAlignment="1">
      <alignment vertical="center"/>
    </xf>
    <xf numFmtId="0" fontId="24" fillId="0" borderId="0" xfId="0" applyFont="1" applyAlignment="1">
      <alignment vertical="center"/>
    </xf>
    <xf numFmtId="0" fontId="24" fillId="0" borderId="18" xfId="0" applyFont="1" applyFill="1" applyBorder="1" applyAlignment="1">
      <alignment horizontal="right" vertical="center"/>
    </xf>
    <xf numFmtId="164" fontId="21" fillId="0" borderId="18" xfId="0" quotePrefix="1" applyNumberFormat="1" applyFont="1" applyFill="1" applyBorder="1" applyAlignment="1">
      <alignment horizontal="right" vertical="center" wrapText="1"/>
    </xf>
    <xf numFmtId="49" fontId="21" fillId="0" borderId="7" xfId="0" applyNumberFormat="1" applyFont="1" applyBorder="1" applyAlignment="1">
      <alignment horizontal="center" vertical="center"/>
    </xf>
    <xf numFmtId="0" fontId="21" fillId="0" borderId="17" xfId="0" applyFont="1" applyFill="1" applyBorder="1" applyAlignment="1">
      <alignment horizontal="right"/>
    </xf>
    <xf numFmtId="0" fontId="21" fillId="0" borderId="10" xfId="0" applyFont="1" applyFill="1" applyBorder="1" applyAlignment="1">
      <alignment horizontal="right"/>
    </xf>
    <xf numFmtId="0" fontId="21" fillId="0" borderId="37" xfId="0" quotePrefix="1" applyFont="1" applyFill="1" applyBorder="1" applyAlignment="1">
      <alignment horizontal="left" vertical="center" wrapText="1"/>
    </xf>
    <xf numFmtId="0" fontId="21" fillId="0" borderId="37" xfId="0" applyFont="1" applyFill="1" applyBorder="1" applyAlignment="1">
      <alignment horizontal="left" vertical="center" wrapText="1"/>
    </xf>
    <xf numFmtId="0" fontId="21" fillId="0" borderId="17" xfId="0" quotePrefix="1" applyFont="1" applyFill="1" applyBorder="1" applyAlignment="1">
      <alignment horizontal="right"/>
    </xf>
    <xf numFmtId="0" fontId="21" fillId="2" borderId="17" xfId="0" applyFont="1" applyFill="1" applyBorder="1" applyAlignment="1">
      <alignment horizontal="right"/>
    </xf>
    <xf numFmtId="0" fontId="21" fillId="5" borderId="17" xfId="0" applyFont="1" applyFill="1" applyBorder="1" applyAlignment="1">
      <alignment horizontal="right"/>
    </xf>
    <xf numFmtId="0" fontId="21" fillId="6" borderId="17" xfId="0" applyFont="1" applyFill="1" applyBorder="1" applyAlignment="1">
      <alignment horizontal="right"/>
    </xf>
    <xf numFmtId="49" fontId="21" fillId="2" borderId="7" xfId="0" applyNumberFormat="1" applyFont="1" applyFill="1" applyBorder="1" applyAlignment="1">
      <alignment horizontal="center" vertical="center"/>
    </xf>
    <xf numFmtId="164" fontId="21" fillId="0" borderId="43" xfId="0" quotePrefix="1" applyNumberFormat="1" applyFont="1" applyFill="1" applyBorder="1" applyAlignment="1">
      <alignment horizontal="right" vertical="center"/>
    </xf>
    <xf numFmtId="0" fontId="21" fillId="0" borderId="44" xfId="0" applyFont="1" applyFill="1" applyBorder="1" applyAlignment="1">
      <alignment horizontal="left" vertical="center" wrapText="1"/>
    </xf>
    <xf numFmtId="0" fontId="21" fillId="0" borderId="10" xfId="0" applyNumberFormat="1" applyFont="1" applyFill="1" applyBorder="1" applyAlignment="1">
      <alignment horizontal="right"/>
    </xf>
    <xf numFmtId="0" fontId="21" fillId="2" borderId="10" xfId="0" applyFont="1" applyFill="1" applyBorder="1" applyAlignment="1">
      <alignment horizontal="right"/>
    </xf>
    <xf numFmtId="0" fontId="24" fillId="0" borderId="18" xfId="0" quotePrefix="1" applyFont="1" applyFill="1" applyBorder="1" applyAlignment="1">
      <alignment vertical="center"/>
    </xf>
    <xf numFmtId="0" fontId="21" fillId="0" borderId="17" xfId="0" applyFont="1" applyBorder="1" applyAlignment="1">
      <alignment horizontal="right"/>
    </xf>
    <xf numFmtId="0" fontId="21" fillId="0" borderId="6" xfId="0" applyFont="1" applyBorder="1"/>
    <xf numFmtId="0" fontId="21" fillId="0" borderId="15" xfId="0" applyFont="1" applyBorder="1"/>
    <xf numFmtId="0" fontId="21" fillId="0" borderId="18" xfId="0" applyFont="1" applyBorder="1"/>
    <xf numFmtId="0" fontId="21" fillId="6" borderId="10" xfId="0" applyFont="1" applyFill="1" applyBorder="1" applyAlignment="1">
      <alignment horizontal="right"/>
    </xf>
    <xf numFmtId="0" fontId="21" fillId="0" borderId="43" xfId="0" applyFont="1" applyBorder="1"/>
    <xf numFmtId="0" fontId="21" fillId="0" borderId="10" xfId="0" applyFont="1" applyBorder="1" applyAlignment="1">
      <alignment horizontal="right"/>
    </xf>
    <xf numFmtId="0" fontId="21" fillId="0" borderId="17" xfId="0" quotePrefix="1" applyFont="1" applyBorder="1" applyAlignment="1">
      <alignment horizontal="right"/>
    </xf>
    <xf numFmtId="0" fontId="24" fillId="0" borderId="25" xfId="0" quotePrefix="1" applyFont="1" applyFill="1" applyBorder="1" applyAlignment="1">
      <alignment vertical="center"/>
    </xf>
    <xf numFmtId="0" fontId="24" fillId="0" borderId="45" xfId="0" applyFont="1" applyBorder="1" applyAlignment="1" applyProtection="1">
      <alignment horizontal="center" wrapText="1"/>
      <protection locked="0"/>
    </xf>
    <xf numFmtId="0" fontId="24" fillId="0" borderId="21" xfId="0" applyFont="1" applyBorder="1" applyAlignment="1">
      <alignment horizontal="center" wrapText="1"/>
    </xf>
    <xf numFmtId="0" fontId="24" fillId="0" borderId="41" xfId="0" applyFont="1" applyBorder="1" applyAlignment="1">
      <alignment horizontal="center" wrapText="1"/>
    </xf>
    <xf numFmtId="0" fontId="24" fillId="0" borderId="42" xfId="0" applyFont="1" applyBorder="1" applyAlignment="1">
      <alignment horizontal="center" wrapText="1"/>
    </xf>
    <xf numFmtId="0" fontId="24" fillId="0" borderId="20" xfId="0" applyFont="1" applyFill="1" applyBorder="1" applyAlignment="1">
      <alignment horizontal="center" wrapText="1"/>
    </xf>
    <xf numFmtId="0" fontId="24" fillId="0" borderId="22" xfId="0" applyFont="1" applyFill="1" applyBorder="1" applyAlignment="1">
      <alignment horizontal="center" wrapText="1"/>
    </xf>
    <xf numFmtId="0" fontId="24" fillId="0" borderId="19" xfId="0" applyFont="1" applyBorder="1" applyAlignment="1">
      <alignment horizontal="center" wrapText="1"/>
    </xf>
    <xf numFmtId="0" fontId="24" fillId="0" borderId="41" xfId="0" applyFont="1" applyFill="1" applyBorder="1" applyAlignment="1">
      <alignment horizontal="center" wrapText="1"/>
    </xf>
    <xf numFmtId="0" fontId="35" fillId="3" borderId="51" xfId="3" quotePrefix="1" applyFont="1" applyFill="1" applyBorder="1" applyAlignment="1">
      <alignment horizontal="center"/>
    </xf>
    <xf numFmtId="2" fontId="29" fillId="3" borderId="7" xfId="3" applyNumberFormat="1" applyFont="1" applyFill="1" applyBorder="1" applyAlignment="1">
      <alignment horizontal="right" wrapText="1"/>
    </xf>
    <xf numFmtId="2" fontId="35" fillId="3" borderId="7" xfId="3" applyNumberFormat="1" applyFont="1" applyFill="1" applyBorder="1" applyAlignment="1">
      <alignment horizontal="right" wrapText="1"/>
    </xf>
    <xf numFmtId="2" fontId="23" fillId="3" borderId="7" xfId="3" applyNumberFormat="1" applyFont="1" applyFill="1" applyBorder="1" applyAlignment="1">
      <alignment horizontal="right" wrapText="1"/>
    </xf>
    <xf numFmtId="0" fontId="23" fillId="0" borderId="0" xfId="0" applyFont="1" applyFill="1" applyAlignment="1">
      <alignment horizontal="center" vertical="top"/>
    </xf>
    <xf numFmtId="0" fontId="23" fillId="0" borderId="0" xfId="0" applyFont="1" applyAlignment="1">
      <alignment vertical="center"/>
    </xf>
    <xf numFmtId="0" fontId="23" fillId="0" borderId="0" xfId="0" applyFont="1" applyFill="1" applyAlignment="1"/>
    <xf numFmtId="0" fontId="23" fillId="2" borderId="0" xfId="0" quotePrefix="1" applyFont="1" applyFill="1" applyAlignment="1">
      <alignment horizontal="center" vertical="center" wrapText="1"/>
    </xf>
    <xf numFmtId="0" fontId="23" fillId="2" borderId="0" xfId="0" applyFont="1" applyFill="1" applyAlignment="1"/>
    <xf numFmtId="0" fontId="23" fillId="0" borderId="0" xfId="0" applyFont="1" applyAlignment="1">
      <alignment horizontal="left"/>
    </xf>
    <xf numFmtId="0" fontId="35" fillId="3" borderId="8" xfId="0" applyFont="1" applyFill="1" applyBorder="1" applyAlignment="1"/>
    <xf numFmtId="43" fontId="35" fillId="3" borderId="14" xfId="1" quotePrefix="1" applyFont="1" applyFill="1" applyBorder="1" applyAlignment="1">
      <alignment horizontal="center" vertical="center"/>
    </xf>
    <xf numFmtId="0" fontId="35" fillId="3" borderId="9" xfId="0" applyFont="1" applyFill="1" applyBorder="1" applyAlignment="1">
      <alignment horizontal="center" vertical="top"/>
    </xf>
    <xf numFmtId="0" fontId="35" fillId="3" borderId="10" xfId="0" applyFont="1" applyFill="1" applyBorder="1" applyAlignment="1">
      <alignment horizontal="center" vertical="top"/>
    </xf>
    <xf numFmtId="0" fontId="35" fillId="3" borderId="9" xfId="0" applyFont="1" applyFill="1" applyBorder="1" applyAlignment="1"/>
    <xf numFmtId="0" fontId="35" fillId="3" borderId="11" xfId="0" applyFont="1" applyFill="1" applyBorder="1"/>
    <xf numFmtId="0" fontId="35" fillId="3" borderId="11" xfId="0" applyFont="1" applyFill="1" applyBorder="1" applyAlignment="1"/>
    <xf numFmtId="0" fontId="35" fillId="3" borderId="12" xfId="0" applyFont="1" applyFill="1" applyBorder="1"/>
    <xf numFmtId="0" fontId="35" fillId="3" borderId="11" xfId="0" applyFont="1" applyFill="1" applyBorder="1" applyAlignment="1">
      <alignment horizontal="center" vertical="top"/>
    </xf>
    <xf numFmtId="0" fontId="35" fillId="3" borderId="5" xfId="2" applyFont="1" applyFill="1" applyBorder="1" applyAlignment="1">
      <alignment horizontal="left" vertical="center" wrapText="1"/>
    </xf>
    <xf numFmtId="0" fontId="23" fillId="3" borderId="6" xfId="2" applyFont="1" applyFill="1" applyBorder="1" applyAlignment="1">
      <alignment horizontal="left" vertical="center"/>
    </xf>
    <xf numFmtId="0" fontId="23" fillId="3" borderId="6" xfId="2" applyFont="1" applyFill="1" applyBorder="1" applyAlignment="1">
      <alignment vertical="center"/>
    </xf>
    <xf numFmtId="0" fontId="29" fillId="3" borderId="6" xfId="2" applyFont="1" applyFill="1" applyBorder="1" applyAlignment="1">
      <alignment horizontal="center" vertical="center"/>
    </xf>
    <xf numFmtId="0" fontId="23" fillId="0" borderId="0" xfId="2" applyFont="1" applyAlignment="1">
      <alignment vertical="center"/>
    </xf>
    <xf numFmtId="0" fontId="23" fillId="0" borderId="5" xfId="2" applyFont="1" applyBorder="1" applyAlignment="1">
      <alignment horizontal="left" vertical="center" wrapText="1"/>
    </xf>
    <xf numFmtId="0" fontId="23" fillId="0" borderId="6" xfId="2" applyFont="1" applyBorder="1" applyAlignment="1">
      <alignment vertical="center"/>
    </xf>
    <xf numFmtId="0" fontId="23" fillId="0" borderId="6" xfId="2" applyFont="1" applyBorder="1" applyAlignment="1">
      <alignment vertical="center" wrapText="1"/>
    </xf>
    <xf numFmtId="0" fontId="23" fillId="8" borderId="6" xfId="2" applyFont="1" applyFill="1" applyBorder="1" applyAlignment="1">
      <alignment vertical="center"/>
    </xf>
    <xf numFmtId="2" fontId="14" fillId="3" borderId="7" xfId="2" quotePrefix="1" applyNumberFormat="1" applyFont="1" applyFill="1" applyBorder="1" applyAlignment="1">
      <alignment horizontal="right" vertical="center"/>
    </xf>
    <xf numFmtId="0" fontId="31" fillId="0" borderId="5" xfId="2" applyFont="1" applyBorder="1" applyAlignment="1">
      <alignment horizontal="left" vertical="center" wrapText="1"/>
    </xf>
    <xf numFmtId="0" fontId="23" fillId="0" borderId="6" xfId="3" applyFont="1" applyBorder="1" applyAlignment="1">
      <alignment horizontal="left" vertical="center"/>
    </xf>
    <xf numFmtId="0" fontId="30" fillId="0" borderId="6" xfId="3" applyFont="1" applyBorder="1" applyAlignment="1">
      <alignment horizontal="left" vertical="center"/>
    </xf>
    <xf numFmtId="0" fontId="23" fillId="8" borderId="6" xfId="3" applyFont="1" applyFill="1" applyBorder="1" applyAlignment="1">
      <alignment horizontal="left" vertical="center"/>
    </xf>
    <xf numFmtId="0" fontId="31" fillId="0" borderId="6" xfId="3" applyFont="1" applyBorder="1" applyAlignment="1">
      <alignment vertical="center"/>
    </xf>
    <xf numFmtId="0" fontId="31" fillId="0" borderId="0" xfId="3" applyFont="1" applyAlignment="1">
      <alignment vertical="center"/>
    </xf>
    <xf numFmtId="0" fontId="23" fillId="0" borderId="54" xfId="2" applyFont="1" applyBorder="1" applyAlignment="1">
      <alignment horizontal="left" vertical="center" wrapText="1"/>
    </xf>
    <xf numFmtId="0" fontId="23" fillId="0" borderId="41" xfId="3" applyFont="1" applyBorder="1" applyAlignment="1">
      <alignment horizontal="left" vertical="center"/>
    </xf>
    <xf numFmtId="0" fontId="23" fillId="8" borderId="41" xfId="3" applyFont="1" applyFill="1" applyBorder="1" applyAlignment="1">
      <alignment horizontal="left" vertical="center"/>
    </xf>
    <xf numFmtId="0" fontId="31" fillId="0" borderId="41" xfId="3" applyFont="1" applyBorder="1" applyAlignment="1">
      <alignment vertical="center"/>
    </xf>
    <xf numFmtId="2" fontId="14" fillId="3" borderId="45" xfId="2" quotePrefix="1" applyNumberFormat="1" applyFont="1" applyFill="1" applyBorder="1" applyAlignment="1">
      <alignment horizontal="right" vertical="center"/>
    </xf>
    <xf numFmtId="2" fontId="35" fillId="3" borderId="7" xfId="2" quotePrefix="1" applyNumberFormat="1" applyFont="1" applyFill="1" applyBorder="1" applyAlignment="1">
      <alignment horizontal="right" vertical="center"/>
    </xf>
    <xf numFmtId="0" fontId="74" fillId="3" borderId="7" xfId="2" quotePrefix="1" applyFont="1" applyFill="1" applyBorder="1" applyAlignment="1">
      <alignment horizontal="right" vertical="center" wrapText="1"/>
    </xf>
    <xf numFmtId="0" fontId="18" fillId="3" borderId="8" xfId="2" applyFont="1" applyFill="1" applyBorder="1" applyAlignment="1">
      <alignment horizontal="left" vertical="center" wrapText="1"/>
    </xf>
    <xf numFmtId="0" fontId="14" fillId="3" borderId="9" xfId="2" quotePrefix="1" applyFont="1" applyFill="1" applyBorder="1" applyAlignment="1">
      <alignment horizontal="center" vertical="center" wrapText="1"/>
    </xf>
    <xf numFmtId="0" fontId="14" fillId="3" borderId="10" xfId="2" applyFont="1" applyFill="1" applyBorder="1" applyAlignment="1">
      <alignment vertical="center"/>
    </xf>
    <xf numFmtId="0" fontId="15" fillId="3" borderId="9" xfId="2" applyFont="1" applyFill="1" applyBorder="1" applyAlignment="1">
      <alignment horizontal="center" vertical="center"/>
    </xf>
    <xf numFmtId="1" fontId="18" fillId="3" borderId="5" xfId="2" applyNumberFormat="1" applyFont="1" applyFill="1" applyBorder="1" applyAlignment="1">
      <alignment horizontal="left" vertical="center" wrapText="1"/>
    </xf>
    <xf numFmtId="1" fontId="14" fillId="3" borderId="6" xfId="2" quotePrefix="1" applyNumberFormat="1" applyFont="1" applyFill="1" applyBorder="1" applyAlignment="1">
      <alignment horizontal="center" vertical="center" wrapText="1"/>
    </xf>
    <xf numFmtId="0" fontId="79" fillId="3" borderId="17" xfId="2" applyFont="1" applyFill="1" applyBorder="1" applyAlignment="1">
      <alignment horizontal="left" vertical="center" wrapText="1"/>
    </xf>
    <xf numFmtId="0" fontId="79" fillId="3" borderId="17" xfId="2" applyFont="1" applyFill="1" applyBorder="1" applyAlignment="1">
      <alignment vertical="center" wrapText="1"/>
    </xf>
    <xf numFmtId="0" fontId="14" fillId="3" borderId="17" xfId="2" applyFont="1" applyFill="1" applyBorder="1" applyAlignment="1">
      <alignment vertical="center"/>
    </xf>
    <xf numFmtId="0" fontId="14" fillId="3" borderId="6" xfId="2" applyFont="1" applyFill="1" applyBorder="1" applyAlignment="1">
      <alignment vertical="center"/>
    </xf>
    <xf numFmtId="0" fontId="14" fillId="8" borderId="6" xfId="2" applyFont="1" applyFill="1" applyBorder="1" applyAlignment="1">
      <alignment horizontal="right" vertical="center"/>
    </xf>
    <xf numFmtId="1" fontId="14" fillId="0" borderId="6" xfId="2" quotePrefix="1" applyNumberFormat="1" applyFont="1" applyBorder="1" applyAlignment="1">
      <alignment horizontal="center" vertical="center" wrapText="1"/>
    </xf>
    <xf numFmtId="0" fontId="14" fillId="0" borderId="17" xfId="2" applyFont="1" applyBorder="1" applyAlignment="1">
      <alignment vertical="center"/>
    </xf>
    <xf numFmtId="0" fontId="14" fillId="0" borderId="6" xfId="2" applyFont="1" applyBorder="1" applyAlignment="1">
      <alignment vertical="center"/>
    </xf>
    <xf numFmtId="0" fontId="79" fillId="0" borderId="17" xfId="2" applyFont="1" applyBorder="1" applyAlignment="1">
      <alignment horizontal="left" vertical="center" wrapText="1"/>
    </xf>
    <xf numFmtId="0" fontId="79" fillId="0" borderId="17" xfId="2" applyFont="1" applyBorder="1" applyAlignment="1">
      <alignment vertical="center" wrapText="1"/>
    </xf>
    <xf numFmtId="0" fontId="14" fillId="0" borderId="9" xfId="2" quotePrefix="1" applyFont="1" applyBorder="1" applyAlignment="1">
      <alignment horizontal="left" vertical="center" wrapText="1"/>
    </xf>
    <xf numFmtId="0" fontId="79" fillId="0" borderId="9" xfId="2" applyFont="1" applyBorder="1" applyAlignment="1">
      <alignment vertical="center" wrapText="1"/>
    </xf>
    <xf numFmtId="1" fontId="18" fillId="0" borderId="6" xfId="2" applyNumberFormat="1" applyFont="1" applyBorder="1" applyAlignment="1">
      <alignment horizontal="left" vertical="center" wrapText="1"/>
    </xf>
    <xf numFmtId="0" fontId="18" fillId="0" borderId="6" xfId="2" applyFont="1" applyBorder="1" applyAlignment="1">
      <alignment vertical="center"/>
    </xf>
    <xf numFmtId="0" fontId="14" fillId="0" borderId="6" xfId="2" quotePrefix="1" applyFont="1" applyBorder="1" applyAlignment="1">
      <alignment horizontal="left" vertical="center"/>
    </xf>
    <xf numFmtId="0" fontId="14" fillId="8" borderId="6" xfId="2" quotePrefix="1" applyFont="1" applyFill="1" applyBorder="1" applyAlignment="1">
      <alignment horizontal="right" vertical="center"/>
    </xf>
    <xf numFmtId="0" fontId="14" fillId="0" borderId="6" xfId="2" quotePrefix="1" applyFont="1" applyBorder="1" applyAlignment="1">
      <alignment horizontal="center" vertical="center" wrapText="1"/>
    </xf>
    <xf numFmtId="1" fontId="14" fillId="0" borderId="5" xfId="2" applyNumberFormat="1" applyFont="1" applyBorder="1" applyAlignment="1">
      <alignment horizontal="left" vertical="center" wrapText="1"/>
    </xf>
    <xf numFmtId="0" fontId="14" fillId="3" borderId="6" xfId="2" quotePrefix="1" applyFont="1" applyFill="1" applyBorder="1" applyAlignment="1">
      <alignment horizontal="center" vertical="center" wrapText="1"/>
    </xf>
    <xf numFmtId="1" fontId="14" fillId="0" borderId="6" xfId="2" applyNumberFormat="1" applyFont="1" applyBorder="1" applyAlignment="1">
      <alignment horizontal="left" vertical="center" wrapText="1"/>
    </xf>
    <xf numFmtId="0" fontId="18" fillId="3" borderId="6" xfId="2" applyFont="1" applyFill="1" applyBorder="1" applyAlignment="1">
      <alignment vertical="center"/>
    </xf>
    <xf numFmtId="0" fontId="14" fillId="3" borderId="6" xfId="2" quotePrefix="1" applyFont="1" applyFill="1" applyBorder="1" applyAlignment="1">
      <alignment horizontal="left" vertical="center"/>
    </xf>
    <xf numFmtId="0" fontId="14" fillId="3" borderId="6" xfId="2" quotePrefix="1" applyFont="1" applyFill="1" applyBorder="1" applyAlignment="1">
      <alignment horizontal="center" vertical="center"/>
    </xf>
    <xf numFmtId="1" fontId="18" fillId="3" borderId="5" xfId="2" applyNumberFormat="1" applyFont="1" applyFill="1" applyBorder="1" applyAlignment="1">
      <alignment horizontal="left" vertical="center"/>
    </xf>
    <xf numFmtId="1" fontId="14" fillId="0" borderId="6" xfId="2" applyNumberFormat="1" applyFont="1" applyBorder="1" applyAlignment="1">
      <alignment horizontal="left" vertical="center"/>
    </xf>
    <xf numFmtId="1" fontId="14" fillId="8" borderId="6" xfId="2" applyNumberFormat="1" applyFont="1" applyFill="1" applyBorder="1" applyAlignment="1">
      <alignment horizontal="right" vertical="center"/>
    </xf>
    <xf numFmtId="0" fontId="14" fillId="0" borderId="6" xfId="2" applyFont="1" applyBorder="1" applyAlignment="1">
      <alignment horizontal="center" vertical="center"/>
    </xf>
    <xf numFmtId="0" fontId="14" fillId="0" borderId="41" xfId="2" quotePrefix="1" applyFont="1" applyBorder="1" applyAlignment="1">
      <alignment horizontal="center" vertical="center" wrapText="1"/>
    </xf>
    <xf numFmtId="0" fontId="18" fillId="0" borderId="41" xfId="2" applyFont="1" applyBorder="1" applyAlignment="1">
      <alignment vertical="center"/>
    </xf>
    <xf numFmtId="0" fontId="14" fillId="0" borderId="41" xfId="2" quotePrefix="1" applyFont="1" applyBorder="1" applyAlignment="1">
      <alignment horizontal="left" vertical="center"/>
    </xf>
    <xf numFmtId="0" fontId="14" fillId="8" borderId="41" xfId="2" quotePrefix="1" applyFont="1" applyFill="1" applyBorder="1" applyAlignment="1">
      <alignment horizontal="right" vertical="center"/>
    </xf>
    <xf numFmtId="2" fontId="18" fillId="3" borderId="12" xfId="2" quotePrefix="1" applyNumberFormat="1" applyFont="1" applyFill="1" applyBorder="1" applyAlignment="1">
      <alignment horizontal="right" vertical="center"/>
    </xf>
    <xf numFmtId="0" fontId="18" fillId="3" borderId="7" xfId="2" quotePrefix="1" applyFont="1" applyFill="1" applyBorder="1" applyAlignment="1">
      <alignment horizontal="center" vertical="center"/>
    </xf>
    <xf numFmtId="2" fontId="18" fillId="3" borderId="7" xfId="2" quotePrefix="1" applyNumberFormat="1" applyFont="1" applyFill="1" applyBorder="1" applyAlignment="1">
      <alignment horizontal="right" vertical="center"/>
    </xf>
    <xf numFmtId="0" fontId="35" fillId="3" borderId="5" xfId="3" quotePrefix="1" applyFont="1" applyFill="1" applyBorder="1" applyAlignment="1">
      <alignment horizontal="left" vertical="center" wrapText="1"/>
    </xf>
    <xf numFmtId="0" fontId="23" fillId="3" borderId="6" xfId="3" applyFont="1" applyFill="1" applyBorder="1" applyAlignment="1">
      <alignment vertical="center"/>
    </xf>
    <xf numFmtId="0" fontId="80" fillId="3" borderId="6" xfId="3" applyFont="1" applyFill="1" applyBorder="1" applyAlignment="1">
      <alignment horizontal="center" vertical="center"/>
    </xf>
    <xf numFmtId="0" fontId="23" fillId="0" borderId="5" xfId="3" quotePrefix="1" applyFont="1" applyBorder="1" applyAlignment="1">
      <alignment horizontal="left" vertical="center" wrapText="1"/>
    </xf>
    <xf numFmtId="0" fontId="23" fillId="0" borderId="6" xfId="3" applyFont="1" applyBorder="1" applyAlignment="1">
      <alignment vertical="center"/>
    </xf>
    <xf numFmtId="0" fontId="23" fillId="8" borderId="6" xfId="3" applyFont="1" applyFill="1" applyBorder="1" applyAlignment="1">
      <alignment vertical="center"/>
    </xf>
    <xf numFmtId="0" fontId="23" fillId="5" borderId="6" xfId="3" applyFont="1" applyFill="1" applyBorder="1" applyAlignment="1">
      <alignment horizontal="left" vertical="center"/>
    </xf>
    <xf numFmtId="0" fontId="23" fillId="0" borderId="5" xfId="3" applyFont="1" applyBorder="1" applyAlignment="1">
      <alignment horizontal="left" vertical="center" wrapText="1"/>
    </xf>
    <xf numFmtId="0" fontId="23" fillId="3" borderId="6" xfId="3" applyFont="1" applyFill="1" applyBorder="1" applyAlignment="1">
      <alignment vertical="center" wrapText="1"/>
    </xf>
    <xf numFmtId="0" fontId="23" fillId="2" borderId="6" xfId="3" applyFont="1" applyFill="1" applyBorder="1" applyAlignment="1">
      <alignment vertical="center"/>
    </xf>
    <xf numFmtId="0" fontId="23" fillId="2" borderId="6" xfId="3" applyFont="1" applyFill="1" applyBorder="1" applyAlignment="1">
      <alignment horizontal="left" vertical="center" wrapText="1"/>
    </xf>
    <xf numFmtId="0" fontId="23" fillId="8" borderId="6" xfId="3" applyFont="1" applyFill="1" applyBorder="1" applyAlignment="1">
      <alignment horizontal="left" vertical="center" wrapText="1"/>
    </xf>
    <xf numFmtId="0" fontId="23" fillId="0" borderId="6" xfId="3" applyFont="1" applyBorder="1" applyAlignment="1">
      <alignment horizontal="center" vertical="center"/>
    </xf>
    <xf numFmtId="0" fontId="23" fillId="0" borderId="20" xfId="3" applyFont="1" applyBorder="1" applyAlignment="1">
      <alignment vertical="center"/>
    </xf>
    <xf numFmtId="0" fontId="23" fillId="8" borderId="20" xfId="3" applyFont="1" applyFill="1" applyBorder="1" applyAlignment="1">
      <alignment vertical="center"/>
    </xf>
    <xf numFmtId="0" fontId="35" fillId="3" borderId="7" xfId="3" quotePrefix="1" applyFont="1" applyFill="1" applyBorder="1" applyAlignment="1">
      <alignment horizontal="center" vertical="center"/>
    </xf>
    <xf numFmtId="2" fontId="35" fillId="3" borderId="7" xfId="3" quotePrefix="1" applyNumberFormat="1" applyFont="1" applyFill="1" applyBorder="1" applyAlignment="1">
      <alignment horizontal="right" vertical="center" wrapText="1"/>
    </xf>
    <xf numFmtId="2" fontId="23" fillId="3" borderId="45" xfId="3" quotePrefix="1" applyNumberFormat="1" applyFont="1" applyFill="1" applyBorder="1" applyAlignment="1">
      <alignment horizontal="right" vertical="center"/>
    </xf>
    <xf numFmtId="0" fontId="81" fillId="0" borderId="9" xfId="2" applyFont="1" applyBorder="1" applyAlignment="1">
      <alignment horizontal="left" vertical="center"/>
    </xf>
    <xf numFmtId="0" fontId="23" fillId="0" borderId="17" xfId="3" applyFont="1" applyBorder="1" applyAlignment="1">
      <alignment horizontal="left" vertical="center" wrapText="1"/>
    </xf>
    <xf numFmtId="2" fontId="23" fillId="3" borderId="7" xfId="3" quotePrefix="1" applyNumberFormat="1" applyFont="1" applyFill="1" applyBorder="1" applyAlignment="1">
      <alignment horizontal="right" vertical="center" wrapText="1"/>
    </xf>
    <xf numFmtId="9" fontId="60" fillId="3" borderId="5" xfId="21" applyFont="1" applyFill="1" applyBorder="1" applyAlignment="1">
      <alignment horizontal="left" vertical="center" wrapText="1"/>
    </xf>
    <xf numFmtId="9" fontId="53" fillId="3" borderId="6" xfId="21" applyFont="1" applyFill="1" applyBorder="1" applyAlignment="1">
      <alignment horizontal="left" vertical="center"/>
    </xf>
    <xf numFmtId="9" fontId="53" fillId="3" borderId="6" xfId="21" applyFont="1" applyFill="1" applyBorder="1" applyAlignment="1">
      <alignment horizontal="left" vertical="center" wrapText="1"/>
    </xf>
    <xf numFmtId="9" fontId="53" fillId="3" borderId="6" xfId="21" applyFont="1" applyFill="1" applyBorder="1" applyAlignment="1">
      <alignment horizontal="center" vertical="center" wrapText="1"/>
    </xf>
    <xf numFmtId="9" fontId="63" fillId="3" borderId="6" xfId="21" applyFont="1" applyFill="1" applyBorder="1" applyAlignment="1">
      <alignment horizontal="left" vertical="top" wrapText="1"/>
    </xf>
    <xf numFmtId="9" fontId="53" fillId="3" borderId="6" xfId="21" applyFont="1" applyFill="1" applyBorder="1"/>
    <xf numFmtId="9" fontId="53" fillId="3" borderId="12" xfId="21" quotePrefix="1" applyFont="1" applyFill="1" applyBorder="1" applyAlignment="1">
      <alignment horizontal="center"/>
    </xf>
    <xf numFmtId="9" fontId="53" fillId="0" borderId="0" xfId="21" applyFont="1"/>
    <xf numFmtId="0" fontId="60" fillId="0" borderId="41" xfId="3" applyFont="1" applyBorder="1" applyAlignment="1">
      <alignment horizontal="center" wrapText="1"/>
    </xf>
    <xf numFmtId="0" fontId="60" fillId="0" borderId="47" xfId="3" applyFont="1" applyBorder="1" applyAlignment="1">
      <alignment horizontal="center"/>
    </xf>
    <xf numFmtId="0" fontId="35" fillId="0" borderId="41" xfId="3" applyFont="1" applyBorder="1" applyAlignment="1">
      <alignment horizontal="center" wrapText="1"/>
    </xf>
    <xf numFmtId="0" fontId="60" fillId="0" borderId="6" xfId="3" applyFont="1" applyBorder="1" applyAlignment="1">
      <alignment horizontal="center" wrapText="1"/>
    </xf>
    <xf numFmtId="0" fontId="47" fillId="0" borderId="0" xfId="5" applyFont="1" applyBorder="1"/>
    <xf numFmtId="0" fontId="51" fillId="0" borderId="0" xfId="5" applyFont="1" applyBorder="1"/>
    <xf numFmtId="0" fontId="47" fillId="0" borderId="0" xfId="5" applyFont="1" applyBorder="1" applyAlignment="1">
      <alignment horizontal="left"/>
    </xf>
    <xf numFmtId="0" fontId="47" fillId="0" borderId="0" xfId="5" applyFont="1" applyBorder="1" applyAlignment="1">
      <alignment horizontal="center"/>
    </xf>
    <xf numFmtId="0" fontId="53" fillId="0" borderId="41" xfId="3" applyFont="1" applyBorder="1" applyAlignment="1">
      <alignment horizontal="center" vertical="center"/>
    </xf>
    <xf numFmtId="0" fontId="55" fillId="0" borderId="41" xfId="3" applyFont="1" applyBorder="1" applyAlignment="1">
      <alignment horizontal="center" vertical="center"/>
    </xf>
    <xf numFmtId="0" fontId="55" fillId="8" borderId="41" xfId="3" applyFont="1" applyFill="1" applyBorder="1" applyAlignment="1">
      <alignment horizontal="center" vertical="center"/>
    </xf>
    <xf numFmtId="0" fontId="60" fillId="3" borderId="1" xfId="3" applyFont="1" applyFill="1" applyBorder="1" applyAlignment="1">
      <alignment horizontal="left" wrapText="1"/>
    </xf>
    <xf numFmtId="0" fontId="53" fillId="3" borderId="2" xfId="3" applyFont="1" applyFill="1" applyBorder="1"/>
    <xf numFmtId="0" fontId="57" fillId="3" borderId="2" xfId="3" applyFont="1" applyFill="1" applyBorder="1" applyAlignment="1">
      <alignment horizontal="center" vertical="center"/>
    </xf>
    <xf numFmtId="0" fontId="53" fillId="3" borderId="2" xfId="3" quotePrefix="1" applyFont="1" applyFill="1" applyBorder="1" applyAlignment="1">
      <alignment horizontal="center" vertical="center" wrapText="1"/>
    </xf>
    <xf numFmtId="0" fontId="60" fillId="3" borderId="5" xfId="3" applyFont="1" applyFill="1" applyBorder="1" applyAlignment="1">
      <alignment horizontal="left" wrapText="1"/>
    </xf>
    <xf numFmtId="0" fontId="55" fillId="0" borderId="6" xfId="3" applyFont="1" applyBorder="1" applyAlignment="1">
      <alignment horizontal="left" vertical="center" wrapText="1"/>
    </xf>
    <xf numFmtId="0" fontId="55" fillId="0" borderId="6" xfId="3" applyFont="1" applyBorder="1" applyAlignment="1">
      <alignment horizontal="left" vertical="top"/>
    </xf>
    <xf numFmtId="0" fontId="60" fillId="3" borderId="6" xfId="3" applyFont="1" applyFill="1" applyBorder="1" applyAlignment="1">
      <alignment horizontal="left" wrapText="1"/>
    </xf>
    <xf numFmtId="0" fontId="53" fillId="0" borderId="54" xfId="3" applyFont="1" applyBorder="1" applyAlignment="1">
      <alignment horizontal="left" vertical="center" wrapText="1"/>
    </xf>
    <xf numFmtId="0" fontId="47" fillId="0" borderId="0" xfId="5" quotePrefix="1" applyFont="1" applyBorder="1" applyAlignment="1">
      <alignment horizontal="right"/>
    </xf>
    <xf numFmtId="0" fontId="58" fillId="0" borderId="0" xfId="5" applyFont="1" applyBorder="1" applyAlignment="1">
      <alignment horizontal="left"/>
    </xf>
    <xf numFmtId="0" fontId="60" fillId="0" borderId="0" xfId="3" applyFont="1" applyAlignment="1">
      <alignment horizontal="left" wrapText="1"/>
    </xf>
    <xf numFmtId="0" fontId="53" fillId="5" borderId="6" xfId="3" applyFont="1" applyFill="1" applyBorder="1" applyAlignment="1">
      <alignment horizontal="center" vertical="center"/>
    </xf>
    <xf numFmtId="0" fontId="55" fillId="5" borderId="6" xfId="3" applyFont="1" applyFill="1" applyBorder="1" applyAlignment="1">
      <alignment horizontal="left" vertical="center" wrapText="1"/>
    </xf>
    <xf numFmtId="0" fontId="55" fillId="0" borderId="20" xfId="3" applyFont="1" applyBorder="1" applyAlignment="1">
      <alignment horizontal="center" vertical="center" wrapText="1"/>
    </xf>
    <xf numFmtId="0" fontId="53" fillId="0" borderId="20" xfId="3" applyFont="1" applyBorder="1" applyAlignment="1">
      <alignment horizontal="center" vertical="center"/>
    </xf>
    <xf numFmtId="0" fontId="55" fillId="0" borderId="20" xfId="3" applyFont="1" applyBorder="1" applyAlignment="1">
      <alignment vertical="center" wrapText="1"/>
    </xf>
    <xf numFmtId="0" fontId="53" fillId="8" borderId="20" xfId="3" applyFont="1" applyFill="1" applyBorder="1" applyAlignment="1">
      <alignment horizontal="center" vertical="center"/>
    </xf>
    <xf numFmtId="0" fontId="53" fillId="0" borderId="20" xfId="3" applyFont="1" applyBorder="1" applyAlignment="1">
      <alignment vertical="center"/>
    </xf>
    <xf numFmtId="0" fontId="23" fillId="0" borderId="5" xfId="5" applyFont="1" applyBorder="1" applyAlignment="1">
      <alignment horizontal="left" wrapText="1"/>
    </xf>
    <xf numFmtId="0" fontId="23" fillId="0" borderId="5" xfId="5" applyFont="1" applyBorder="1" applyAlignment="1">
      <alignment horizontal="left"/>
    </xf>
    <xf numFmtId="0" fontId="23" fillId="0" borderId="5" xfId="5" applyFont="1" applyBorder="1" applyAlignment="1">
      <alignment horizontal="left" vertical="top" wrapText="1"/>
    </xf>
    <xf numFmtId="0" fontId="23" fillId="0" borderId="0" xfId="2" applyFont="1" applyAlignment="1">
      <alignment horizontal="right"/>
    </xf>
    <xf numFmtId="2" fontId="35" fillId="3" borderId="12" xfId="3" quotePrefix="1" applyNumberFormat="1" applyFont="1" applyFill="1" applyBorder="1" applyAlignment="1">
      <alignment horizontal="right" wrapText="1"/>
    </xf>
    <xf numFmtId="2" fontId="35" fillId="3" borderId="7" xfId="5" quotePrefix="1" applyNumberFormat="1" applyFont="1" applyFill="1" applyBorder="1" applyAlignment="1">
      <alignment horizontal="right" vertical="center"/>
    </xf>
    <xf numFmtId="2" fontId="23" fillId="3" borderId="7" xfId="5" quotePrefix="1" applyNumberFormat="1" applyFont="1" applyFill="1" applyBorder="1" applyAlignment="1">
      <alignment horizontal="right" vertical="center"/>
    </xf>
    <xf numFmtId="0" fontId="74" fillId="3" borderId="5" xfId="2" applyFont="1" applyFill="1" applyBorder="1" applyAlignment="1">
      <alignment horizontal="left" wrapText="1"/>
    </xf>
    <xf numFmtId="0" fontId="23" fillId="0" borderId="5" xfId="2" applyFont="1" applyBorder="1" applyAlignment="1">
      <alignment horizontal="left" wrapText="1"/>
    </xf>
    <xf numFmtId="0" fontId="74" fillId="3" borderId="5" xfId="2" applyFont="1" applyFill="1" applyBorder="1" applyAlignment="1">
      <alignment horizontal="left" vertical="center" wrapText="1"/>
    </xf>
    <xf numFmtId="0" fontId="31" fillId="0" borderId="5" xfId="2" applyFont="1" applyBorder="1" applyAlignment="1">
      <alignment horizontal="left" wrapText="1"/>
    </xf>
    <xf numFmtId="0" fontId="38" fillId="0" borderId="0" xfId="5" quotePrefix="1" applyFont="1" applyAlignment="1">
      <alignment horizontal="center"/>
    </xf>
    <xf numFmtId="0" fontId="30" fillId="0" borderId="15" xfId="3" applyFont="1" applyBorder="1" applyAlignment="1">
      <alignment horizontal="center" vertical="center"/>
    </xf>
    <xf numFmtId="0" fontId="30" fillId="0" borderId="37" xfId="2" applyFont="1" applyBorder="1" applyAlignment="1">
      <alignment horizontal="left" indent="2"/>
    </xf>
    <xf numFmtId="0" fontId="33" fillId="0" borderId="6" xfId="5" applyFont="1" applyBorder="1" applyAlignment="1">
      <alignment horizontal="left"/>
    </xf>
    <xf numFmtId="0" fontId="33" fillId="2" borderId="6" xfId="5" applyFont="1" applyFill="1" applyBorder="1" applyAlignment="1">
      <alignment horizontal="center" vertical="center"/>
    </xf>
    <xf numFmtId="0" fontId="33" fillId="0" borderId="6" xfId="5" applyFont="1" applyBorder="1" applyAlignment="1">
      <alignment horizontal="center" vertical="center"/>
    </xf>
    <xf numFmtId="0" fontId="33" fillId="5" borderId="6" xfId="5" applyFont="1" applyFill="1" applyBorder="1" applyAlignment="1">
      <alignment horizontal="center"/>
    </xf>
    <xf numFmtId="0" fontId="33" fillId="2" borderId="6" xfId="5" applyFont="1" applyFill="1" applyBorder="1" applyAlignment="1">
      <alignment horizontal="center"/>
    </xf>
    <xf numFmtId="0" fontId="33" fillId="2" borderId="6" xfId="5" applyFont="1" applyFill="1" applyBorder="1"/>
    <xf numFmtId="0" fontId="33" fillId="0" borderId="6" xfId="5" applyFont="1" applyBorder="1" applyAlignment="1">
      <alignment horizontal="left" vertical="top" wrapText="1"/>
    </xf>
    <xf numFmtId="0" fontId="91" fillId="0" borderId="6" xfId="5" quotePrefix="1" applyFont="1" applyBorder="1" applyAlignment="1">
      <alignment horizontal="left"/>
    </xf>
    <xf numFmtId="0" fontId="33" fillId="2" borderId="6" xfId="5" applyFont="1" applyFill="1" applyBorder="1" applyAlignment="1">
      <alignment horizontal="left"/>
    </xf>
    <xf numFmtId="0" fontId="92" fillId="5" borderId="6" xfId="5" applyFont="1" applyFill="1" applyBorder="1" applyAlignment="1">
      <alignment horizontal="center"/>
    </xf>
    <xf numFmtId="0" fontId="92" fillId="0" borderId="6" xfId="5" applyFont="1" applyBorder="1" applyAlignment="1">
      <alignment horizontal="center"/>
    </xf>
    <xf numFmtId="0" fontId="92" fillId="2" borderId="6" xfId="5" applyFont="1" applyFill="1" applyBorder="1" applyAlignment="1">
      <alignment horizontal="center"/>
    </xf>
    <xf numFmtId="0" fontId="92" fillId="2" borderId="6" xfId="5" applyFont="1" applyFill="1" applyBorder="1" applyAlignment="1">
      <alignment horizontal="left"/>
    </xf>
    <xf numFmtId="0" fontId="92" fillId="0" borderId="6" xfId="5" applyFont="1" applyBorder="1" applyAlignment="1">
      <alignment horizontal="left"/>
    </xf>
    <xf numFmtId="0" fontId="92" fillId="5" borderId="36" xfId="5" applyFont="1" applyFill="1" applyBorder="1" applyAlignment="1">
      <alignment horizontal="center"/>
    </xf>
    <xf numFmtId="0" fontId="92" fillId="0" borderId="36" xfId="5" applyFont="1" applyBorder="1" applyAlignment="1">
      <alignment horizontal="center"/>
    </xf>
    <xf numFmtId="0" fontId="92" fillId="2" borderId="36" xfId="5" applyFont="1" applyFill="1" applyBorder="1" applyAlignment="1">
      <alignment horizontal="center"/>
    </xf>
    <xf numFmtId="0" fontId="92" fillId="2" borderId="36" xfId="5" applyFont="1" applyFill="1" applyBorder="1" applyAlignment="1">
      <alignment horizontal="left"/>
    </xf>
    <xf numFmtId="0" fontId="92" fillId="0" borderId="36" xfId="5" applyFont="1" applyBorder="1" applyAlignment="1">
      <alignment horizontal="left"/>
    </xf>
    <xf numFmtId="0" fontId="33" fillId="0" borderId="36" xfId="5" applyFont="1" applyBorder="1"/>
    <xf numFmtId="0" fontId="33" fillId="3" borderId="6" xfId="2" applyFont="1" applyFill="1" applyBorder="1" applyAlignment="1">
      <alignment horizontal="left" vertical="center"/>
    </xf>
    <xf numFmtId="0" fontId="33" fillId="3" borderId="6" xfId="2" applyFont="1" applyFill="1" applyBorder="1" applyAlignment="1">
      <alignment vertical="center"/>
    </xf>
    <xf numFmtId="0" fontId="33" fillId="0" borderId="6" xfId="2" applyFont="1" applyBorder="1" applyAlignment="1">
      <alignment horizontal="left" vertical="center"/>
    </xf>
    <xf numFmtId="0" fontId="33" fillId="0" borderId="6" xfId="2" applyFont="1" applyBorder="1" applyAlignment="1">
      <alignment vertical="center"/>
    </xf>
    <xf numFmtId="0" fontId="33" fillId="3" borderId="6" xfId="3" applyFont="1" applyFill="1" applyBorder="1" applyAlignment="1">
      <alignment horizontal="left" vertical="center" wrapText="1"/>
    </xf>
    <xf numFmtId="0" fontId="23" fillId="0" borderId="52" xfId="3" applyFont="1" applyBorder="1" applyAlignment="1">
      <alignment horizontal="left" vertical="center" wrapText="1"/>
    </xf>
    <xf numFmtId="0" fontId="23" fillId="0" borderId="36" xfId="3" quotePrefix="1" applyFont="1" applyBorder="1" applyAlignment="1">
      <alignment horizontal="center" vertical="center" wrapText="1"/>
    </xf>
    <xf numFmtId="0" fontId="23" fillId="0" borderId="36" xfId="3" applyFont="1" applyBorder="1" applyAlignment="1">
      <alignment horizontal="center" vertical="center" wrapText="1"/>
    </xf>
    <xf numFmtId="0" fontId="35" fillId="0" borderId="36" xfId="3" applyFont="1" applyBorder="1" applyAlignment="1">
      <alignment horizontal="center" vertical="center" wrapText="1"/>
    </xf>
    <xf numFmtId="0" fontId="35" fillId="0" borderId="36" xfId="3" quotePrefix="1" applyFont="1" applyBorder="1" applyAlignment="1">
      <alignment horizontal="center" vertical="center" wrapText="1"/>
    </xf>
    <xf numFmtId="0" fontId="33" fillId="3" borderId="6" xfId="3" applyFont="1" applyFill="1" applyBorder="1" applyAlignment="1">
      <alignment vertical="center" wrapText="1"/>
    </xf>
    <xf numFmtId="0" fontId="83" fillId="3" borderId="5" xfId="3" applyFont="1" applyFill="1" applyBorder="1" applyAlignment="1">
      <alignment horizontal="left" vertical="center" wrapText="1"/>
    </xf>
    <xf numFmtId="0" fontId="43" fillId="0" borderId="6" xfId="3" applyFont="1" applyBorder="1" applyAlignment="1">
      <alignment horizontal="left"/>
    </xf>
    <xf numFmtId="0" fontId="83" fillId="0" borderId="6" xfId="3" applyFont="1" applyBorder="1" applyAlignment="1">
      <alignment horizontal="center" wrapText="1"/>
    </xf>
    <xf numFmtId="0" fontId="83" fillId="0" borderId="7" xfId="3" applyFont="1" applyBorder="1" applyAlignment="1">
      <alignment horizontal="center" wrapText="1"/>
    </xf>
    <xf numFmtId="2" fontId="83" fillId="3" borderId="7" xfId="3" applyNumberFormat="1" applyFont="1" applyFill="1" applyBorder="1"/>
    <xf numFmtId="0" fontId="43" fillId="0" borderId="5" xfId="3" applyFont="1" applyBorder="1" applyAlignment="1">
      <alignment horizontal="left" wrapText="1"/>
    </xf>
    <xf numFmtId="0" fontId="43" fillId="3" borderId="7" xfId="3" applyFont="1" applyFill="1" applyBorder="1"/>
    <xf numFmtId="0" fontId="43" fillId="0" borderId="54" xfId="3" applyFont="1" applyBorder="1" applyAlignment="1">
      <alignment horizontal="left" wrapText="1"/>
    </xf>
    <xf numFmtId="0" fontId="43" fillId="0" borderId="41" xfId="3" applyFont="1" applyBorder="1" applyAlignment="1">
      <alignment wrapText="1"/>
    </xf>
    <xf numFmtId="0" fontId="43" fillId="0" borderId="41" xfId="3" applyFont="1" applyBorder="1"/>
    <xf numFmtId="0" fontId="43" fillId="8" borderId="41" xfId="3" applyFont="1" applyFill="1" applyBorder="1" applyAlignment="1">
      <alignment wrapText="1"/>
    </xf>
    <xf numFmtId="2" fontId="83" fillId="3" borderId="45" xfId="3" quotePrefix="1" applyNumberFormat="1" applyFont="1" applyFill="1" applyBorder="1" applyAlignment="1">
      <alignment horizontal="right"/>
    </xf>
    <xf numFmtId="0" fontId="60" fillId="0" borderId="6" xfId="3" quotePrefix="1" applyFont="1" applyBorder="1" applyAlignment="1">
      <alignment horizontal="center" wrapText="1"/>
    </xf>
    <xf numFmtId="0" fontId="55" fillId="0" borderId="6" xfId="3" applyFont="1" applyBorder="1" applyAlignment="1">
      <alignment horizontal="center" vertical="center" wrapText="1"/>
    </xf>
    <xf numFmtId="0" fontId="23" fillId="0" borderId="5" xfId="4" applyFont="1" applyBorder="1" applyAlignment="1">
      <alignment horizontal="left" vertical="center" wrapText="1"/>
    </xf>
    <xf numFmtId="2" fontId="35" fillId="3" borderId="45" xfId="3" quotePrefix="1" applyNumberFormat="1" applyFont="1" applyFill="1" applyBorder="1" applyAlignment="1">
      <alignment horizontal="right"/>
    </xf>
    <xf numFmtId="2" fontId="53" fillId="3" borderId="7" xfId="3" quotePrefix="1" applyNumberFormat="1" applyFont="1" applyFill="1" applyBorder="1" applyAlignment="1">
      <alignment horizontal="right" wrapText="1"/>
    </xf>
    <xf numFmtId="0" fontId="21" fillId="0" borderId="0" xfId="3" quotePrefix="1" applyFont="1"/>
    <xf numFmtId="0" fontId="60" fillId="0" borderId="6" xfId="3" applyFont="1" applyBorder="1" applyAlignment="1">
      <alignment horizontal="center"/>
    </xf>
    <xf numFmtId="0" fontId="53" fillId="0" borderId="52" xfId="4" applyFont="1" applyBorder="1" applyAlignment="1">
      <alignment horizontal="left" vertical="center" wrapText="1"/>
    </xf>
    <xf numFmtId="0" fontId="53" fillId="0" borderId="29" xfId="3" quotePrefix="1" applyFont="1" applyBorder="1" applyAlignment="1">
      <alignment horizontal="left"/>
    </xf>
    <xf numFmtId="0" fontId="55" fillId="0" borderId="29" xfId="3" applyFont="1" applyBorder="1"/>
    <xf numFmtId="0" fontId="55" fillId="0" borderId="29" xfId="3" applyFont="1" applyBorder="1" applyAlignment="1">
      <alignment horizontal="center"/>
    </xf>
    <xf numFmtId="0" fontId="53" fillId="0" borderId="0" xfId="18" applyFont="1" applyAlignment="1">
      <alignment horizontal="left" vertical="top" wrapText="1"/>
    </xf>
    <xf numFmtId="0" fontId="53" fillId="3" borderId="14" xfId="3" applyFont="1" applyFill="1" applyBorder="1" applyAlignment="1">
      <alignment horizontal="center" vertical="center"/>
    </xf>
    <xf numFmtId="0" fontId="55" fillId="3" borderId="14" xfId="3" applyFont="1" applyFill="1" applyBorder="1" applyAlignment="1">
      <alignment vertical="center" wrapText="1"/>
    </xf>
    <xf numFmtId="0" fontId="53" fillId="3" borderId="14" xfId="3" applyFont="1" applyFill="1" applyBorder="1" applyAlignment="1">
      <alignment vertical="center"/>
    </xf>
    <xf numFmtId="2" fontId="53" fillId="3" borderId="50" xfId="3" quotePrefix="1" applyNumberFormat="1" applyFont="1" applyFill="1" applyBorder="1" applyAlignment="1">
      <alignment horizontal="right" vertical="center"/>
    </xf>
    <xf numFmtId="0" fontId="60" fillId="3" borderId="1" xfId="3" applyFont="1" applyFill="1" applyBorder="1" applyAlignment="1">
      <alignment horizontal="left" vertical="center" wrapText="1"/>
    </xf>
    <xf numFmtId="0" fontId="53" fillId="3" borderId="2" xfId="3" applyFont="1" applyFill="1" applyBorder="1" applyAlignment="1">
      <alignment horizontal="center" vertical="center" wrapText="1"/>
    </xf>
    <xf numFmtId="2" fontId="53" fillId="3" borderId="45" xfId="3" quotePrefix="1" applyNumberFormat="1" applyFont="1" applyFill="1" applyBorder="1" applyAlignment="1">
      <alignment horizontal="right" wrapText="1"/>
    </xf>
    <xf numFmtId="0" fontId="60" fillId="0" borderId="6" xfId="3" applyFont="1" applyBorder="1" applyAlignment="1">
      <alignment horizontal="left"/>
    </xf>
    <xf numFmtId="0" fontId="53" fillId="0" borderId="6" xfId="3" applyFont="1" applyBorder="1" applyAlignment="1">
      <alignment horizontal="center" wrapText="1"/>
    </xf>
    <xf numFmtId="0" fontId="54" fillId="0" borderId="6" xfId="3" applyFont="1" applyBorder="1" applyAlignment="1">
      <alignment vertical="top"/>
    </xf>
    <xf numFmtId="0" fontId="55" fillId="0" borderId="5" xfId="3" applyFont="1" applyBorder="1" applyAlignment="1">
      <alignment horizontal="left" wrapText="1"/>
    </xf>
    <xf numFmtId="0" fontId="94" fillId="0" borderId="6" xfId="3" applyFont="1" applyBorder="1" applyAlignment="1">
      <alignment horizontal="left"/>
    </xf>
    <xf numFmtId="0" fontId="53" fillId="0" borderId="6" xfId="3" applyFont="1" applyBorder="1" applyAlignment="1">
      <alignment horizontal="left"/>
    </xf>
    <xf numFmtId="0" fontId="55" fillId="0" borderId="6" xfId="3" applyFont="1" applyBorder="1" applyAlignment="1">
      <alignment vertical="top"/>
    </xf>
    <xf numFmtId="0" fontId="60" fillId="0" borderId="6" xfId="3" applyFont="1" applyBorder="1"/>
    <xf numFmtId="0" fontId="87" fillId="0" borderId="6" xfId="3" applyFont="1" applyBorder="1"/>
    <xf numFmtId="0" fontId="53" fillId="0" borderId="0" xfId="3" applyFont="1" applyAlignment="1">
      <alignment vertical="center" wrapText="1"/>
    </xf>
    <xf numFmtId="0" fontId="53" fillId="0" borderId="0" xfId="3" applyFont="1" applyAlignment="1">
      <alignment horizontal="center" vertical="center" wrapText="1"/>
    </xf>
    <xf numFmtId="0" fontId="54" fillId="0" borderId="0" xfId="3" applyFont="1" applyAlignment="1">
      <alignment vertical="center" wrapText="1"/>
    </xf>
    <xf numFmtId="0" fontId="53" fillId="0" borderId="0" xfId="3" applyFont="1" applyAlignment="1">
      <alignment horizontal="left" vertical="center" wrapText="1" indent="4"/>
    </xf>
    <xf numFmtId="0" fontId="24" fillId="0" borderId="6" xfId="0" applyFont="1" applyBorder="1" applyAlignment="1">
      <alignment horizontal="center" wrapText="1"/>
    </xf>
    <xf numFmtId="0" fontId="35" fillId="3" borderId="6" xfId="0" applyFont="1" applyFill="1" applyBorder="1" applyAlignment="1"/>
    <xf numFmtId="0" fontId="35" fillId="0" borderId="8" xfId="0" applyFont="1" applyBorder="1" applyAlignment="1">
      <alignment wrapText="1"/>
    </xf>
    <xf numFmtId="0" fontId="35" fillId="0" borderId="5" xfId="0" applyFont="1" applyBorder="1" applyAlignment="1">
      <alignment horizontal="left" wrapText="1" indent="1"/>
    </xf>
    <xf numFmtId="0" fontId="35" fillId="0" borderId="5" xfId="0" applyFont="1" applyBorder="1" applyAlignment="1">
      <alignment horizontal="left" wrapText="1" indent="2"/>
    </xf>
    <xf numFmtId="0" fontId="23" fillId="0" borderId="5" xfId="0" applyFont="1" applyBorder="1" applyAlignment="1">
      <alignment horizontal="left" indent="2"/>
    </xf>
    <xf numFmtId="0" fontId="23" fillId="0" borderId="5" xfId="0" applyFont="1" applyBorder="1" applyAlignment="1">
      <alignment horizontal="left" wrapText="1" indent="2"/>
    </xf>
    <xf numFmtId="0" fontId="63" fillId="3" borderId="6" xfId="7" quotePrefix="1" applyNumberFormat="1" applyFont="1" applyFill="1" applyBorder="1" applyAlignment="1">
      <alignment horizontal="left" vertical="center" wrapText="1"/>
    </xf>
    <xf numFmtId="0" fontId="20" fillId="0" borderId="0" xfId="0" applyFont="1"/>
    <xf numFmtId="0" fontId="95" fillId="0" borderId="0" xfId="0" applyFont="1"/>
    <xf numFmtId="0" fontId="95" fillId="0" borderId="0" xfId="0" applyFont="1" applyFill="1" applyAlignment="1">
      <alignment horizontal="center"/>
    </xf>
    <xf numFmtId="0" fontId="95" fillId="0" borderId="0" xfId="0" applyFont="1" applyFill="1"/>
    <xf numFmtId="2" fontId="21" fillId="0" borderId="0" xfId="0" applyNumberFormat="1" applyFont="1" applyFill="1" applyAlignment="1">
      <alignment horizontal="right"/>
    </xf>
    <xf numFmtId="0" fontId="21" fillId="0" borderId="0" xfId="0" applyFont="1" applyFill="1"/>
    <xf numFmtId="0" fontId="96" fillId="0" borderId="0" xfId="0" applyFont="1" applyFill="1" applyAlignment="1">
      <alignment vertical="top"/>
    </xf>
    <xf numFmtId="0" fontId="35" fillId="0" borderId="0" xfId="0" applyFont="1" applyAlignment="1">
      <alignment horizontal="center" wrapText="1"/>
    </xf>
    <xf numFmtId="0" fontId="35" fillId="0" borderId="0" xfId="0" applyFont="1" applyAlignment="1">
      <alignment horizontal="center"/>
    </xf>
    <xf numFmtId="0" fontId="23" fillId="0" borderId="6" xfId="0" applyFont="1" applyBorder="1" applyAlignment="1">
      <alignment horizontal="left"/>
    </xf>
    <xf numFmtId="0" fontId="23" fillId="0" borderId="6" xfId="0" applyFont="1" applyBorder="1" applyAlignment="1">
      <alignment horizontal="center"/>
    </xf>
    <xf numFmtId="0" fontId="23" fillId="0" borderId="41" xfId="0" applyFont="1" applyBorder="1" applyAlignment="1">
      <alignment horizontal="left"/>
    </xf>
    <xf numFmtId="0" fontId="23" fillId="0" borderId="41" xfId="0" applyFont="1" applyBorder="1" applyAlignment="1">
      <alignment horizontal="center"/>
    </xf>
    <xf numFmtId="0" fontId="23" fillId="0" borderId="0" xfId="0" applyFont="1" applyAlignment="1"/>
    <xf numFmtId="0" fontId="33" fillId="0" borderId="6" xfId="0" applyFont="1" applyBorder="1" applyAlignment="1">
      <alignment horizontal="left"/>
    </xf>
    <xf numFmtId="0" fontId="95" fillId="0" borderId="0" xfId="0" applyFont="1" applyAlignment="1">
      <alignment horizontal="center"/>
    </xf>
    <xf numFmtId="0" fontId="33" fillId="0" borderId="5" xfId="0" applyFont="1" applyBorder="1" applyAlignment="1">
      <alignment horizontal="left"/>
    </xf>
    <xf numFmtId="0" fontId="23" fillId="0" borderId="5" xfId="0" applyFont="1" applyBorder="1" applyAlignment="1">
      <alignment horizontal="left"/>
    </xf>
    <xf numFmtId="0" fontId="23" fillId="0" borderId="54" xfId="0" applyFont="1" applyBorder="1" applyAlignment="1">
      <alignment horizontal="left"/>
    </xf>
    <xf numFmtId="2" fontId="23" fillId="0" borderId="6" xfId="0" applyNumberFormat="1" applyFont="1" applyFill="1" applyBorder="1" applyAlignment="1">
      <alignment horizontal="right"/>
    </xf>
    <xf numFmtId="0" fontId="23" fillId="0" borderId="6" xfId="0" applyFont="1" applyFill="1" applyBorder="1" applyAlignment="1">
      <alignment horizontal="center"/>
    </xf>
    <xf numFmtId="0" fontId="23" fillId="0" borderId="6" xfId="0" applyFont="1" applyFill="1" applyBorder="1"/>
    <xf numFmtId="0" fontId="23" fillId="0" borderId="6" xfId="0" applyFont="1" applyFill="1" applyBorder="1" applyAlignment="1">
      <alignment horizontal="left"/>
    </xf>
    <xf numFmtId="165" fontId="23" fillId="0" borderId="6" xfId="0" applyNumberFormat="1" applyFont="1" applyFill="1" applyBorder="1"/>
    <xf numFmtId="2" fontId="23" fillId="0" borderId="6" xfId="1" applyNumberFormat="1" applyFont="1" applyFill="1" applyBorder="1" applyAlignment="1">
      <alignment horizontal="right"/>
    </xf>
    <xf numFmtId="165" fontId="23" fillId="0" borderId="6" xfId="21" applyNumberFormat="1" applyFont="1" applyFill="1" applyBorder="1" applyAlignment="1">
      <alignment horizontal="center"/>
    </xf>
    <xf numFmtId="2" fontId="23" fillId="0" borderId="41" xfId="1" applyNumberFormat="1" applyFont="1" applyFill="1" applyBorder="1" applyAlignment="1">
      <alignment horizontal="right"/>
    </xf>
    <xf numFmtId="0" fontId="23" fillId="0" borderId="41" xfId="0" applyFont="1" applyFill="1" applyBorder="1" applyAlignment="1">
      <alignment horizontal="center"/>
    </xf>
    <xf numFmtId="0" fontId="23" fillId="0" borderId="41" xfId="0" applyFont="1" applyFill="1" applyBorder="1" applyAlignment="1">
      <alignment horizontal="left"/>
    </xf>
    <xf numFmtId="165" fontId="23" fillId="0" borderId="41" xfId="21" applyNumberFormat="1" applyFont="1" applyFill="1" applyBorder="1" applyAlignment="1">
      <alignment horizontal="center"/>
    </xf>
    <xf numFmtId="0" fontId="53" fillId="3" borderId="6" xfId="3" applyFont="1" applyFill="1" applyBorder="1" applyAlignment="1">
      <alignment horizontal="center" wrapText="1"/>
    </xf>
    <xf numFmtId="0" fontId="59" fillId="0" borderId="41" xfId="3" applyFont="1" applyBorder="1" applyAlignment="1">
      <alignment horizontal="center" wrapText="1"/>
    </xf>
    <xf numFmtId="0" fontId="48" fillId="0" borderId="0" xfId="5" applyFont="1" applyBorder="1"/>
    <xf numFmtId="0" fontId="88" fillId="0" borderId="0" xfId="5" quotePrefix="1" applyFont="1" applyBorder="1"/>
    <xf numFmtId="0" fontId="48" fillId="0" borderId="0" xfId="5" applyFont="1" applyBorder="1" applyAlignment="1">
      <alignment horizontal="right"/>
    </xf>
    <xf numFmtId="0" fontId="47" fillId="0" borderId="42" xfId="5" applyFont="1" applyBorder="1"/>
    <xf numFmtId="0" fontId="47" fillId="0" borderId="42" xfId="5" applyFont="1" applyBorder="1" applyAlignment="1">
      <alignment horizontal="right"/>
    </xf>
    <xf numFmtId="0" fontId="20" fillId="0" borderId="0" xfId="0" applyFont="1" applyAlignment="1"/>
    <xf numFmtId="2" fontId="59" fillId="3" borderId="3" xfId="3" quotePrefix="1" applyNumberFormat="1" applyFont="1" applyFill="1" applyBorder="1" applyAlignment="1">
      <alignment horizontal="right" vertical="center"/>
    </xf>
    <xf numFmtId="2" fontId="53" fillId="3" borderId="7" xfId="3" applyNumberFormat="1" applyFont="1" applyFill="1" applyBorder="1" applyAlignment="1">
      <alignment horizontal="right" vertical="center"/>
    </xf>
    <xf numFmtId="2" fontId="60" fillId="3" borderId="7" xfId="3" applyNumberFormat="1" applyFont="1" applyFill="1" applyBorder="1" applyAlignment="1">
      <alignment horizontal="right" wrapText="1"/>
    </xf>
    <xf numFmtId="0" fontId="21" fillId="0" borderId="0" xfId="0" applyFont="1" applyFill="1" applyAlignment="1">
      <alignment horizontal="right"/>
    </xf>
    <xf numFmtId="0" fontId="21" fillId="0" borderId="0" xfId="3" quotePrefix="1" applyFont="1" applyAlignment="1">
      <alignment horizontal="center"/>
    </xf>
    <xf numFmtId="0" fontId="43" fillId="3" borderId="6" xfId="3" applyFont="1" applyFill="1" applyBorder="1" applyAlignment="1">
      <alignment horizontal="center" wrapText="1"/>
    </xf>
    <xf numFmtId="0" fontId="43" fillId="0" borderId="6" xfId="3" quotePrefix="1" applyFont="1" applyBorder="1" applyAlignment="1">
      <alignment horizontal="center" wrapText="1"/>
    </xf>
    <xf numFmtId="0" fontId="43" fillId="0" borderId="6" xfId="3" quotePrefix="1" applyFont="1" applyBorder="1" applyAlignment="1">
      <alignment horizontal="center"/>
    </xf>
    <xf numFmtId="0" fontId="53" fillId="0" borderId="41" xfId="3" quotePrefix="1" applyFont="1" applyBorder="1" applyAlignment="1">
      <alignment horizontal="center" vertical="center" wrapText="1"/>
    </xf>
    <xf numFmtId="0" fontId="53" fillId="3" borderId="47" xfId="3" applyFont="1" applyFill="1" applyBorder="1" applyAlignment="1">
      <alignment horizontal="center"/>
    </xf>
    <xf numFmtId="0" fontId="53" fillId="3" borderId="6" xfId="3" applyFont="1" applyFill="1" applyBorder="1" applyAlignment="1">
      <alignment horizontal="center"/>
    </xf>
    <xf numFmtId="0" fontId="53" fillId="0" borderId="9" xfId="3" quotePrefix="1" applyFont="1" applyBorder="1" applyAlignment="1">
      <alignment horizontal="center" vertical="center" wrapText="1"/>
    </xf>
    <xf numFmtId="0" fontId="31" fillId="0" borderId="0" xfId="2" quotePrefix="1" applyFont="1"/>
    <xf numFmtId="0" fontId="7" fillId="0" borderId="6" xfId="2" quotePrefix="1" applyFont="1" applyBorder="1" applyAlignment="1">
      <alignment horizontal="center" vertical="center" wrapText="1"/>
    </xf>
    <xf numFmtId="0" fontId="10" fillId="0" borderId="6" xfId="2" applyFont="1" applyBorder="1" applyAlignment="1">
      <alignment horizontal="center" vertical="center" wrapText="1"/>
    </xf>
    <xf numFmtId="0" fontId="7" fillId="0" borderId="6" xfId="2" applyFont="1" applyBorder="1" applyAlignment="1">
      <alignment horizontal="center" vertical="center" wrapText="1"/>
    </xf>
    <xf numFmtId="0" fontId="7" fillId="8" borderId="6" xfId="2" quotePrefix="1" applyFont="1" applyFill="1" applyBorder="1" applyAlignment="1">
      <alignment horizontal="center" vertical="center" wrapText="1"/>
    </xf>
    <xf numFmtId="0" fontId="1" fillId="0" borderId="0" xfId="2" applyFont="1"/>
    <xf numFmtId="0" fontId="97" fillId="0" borderId="0" xfId="5" applyFont="1"/>
    <xf numFmtId="1" fontId="53" fillId="0" borderId="5" xfId="2" applyNumberFormat="1" applyFont="1" applyBorder="1" applyAlignment="1">
      <alignment horizontal="left" vertical="center" wrapText="1"/>
    </xf>
    <xf numFmtId="1" fontId="53" fillId="0" borderId="6" xfId="2" quotePrefix="1" applyNumberFormat="1" applyFont="1" applyBorder="1" applyAlignment="1">
      <alignment horizontal="center" vertical="center" wrapText="1"/>
    </xf>
    <xf numFmtId="0" fontId="23" fillId="0" borderId="0" xfId="3" applyFont="1" applyAlignment="1">
      <alignment horizontal="left" wrapText="1"/>
    </xf>
    <xf numFmtId="0" fontId="53" fillId="0" borderId="41" xfId="3" applyFont="1" applyBorder="1" applyAlignment="1">
      <alignment horizontal="left" vertical="center" wrapText="1"/>
    </xf>
    <xf numFmtId="0" fontId="31" fillId="0" borderId="36" xfId="3" applyFont="1" applyBorder="1" applyAlignment="1">
      <alignment horizontal="center"/>
    </xf>
    <xf numFmtId="0" fontId="23" fillId="0" borderId="9" xfId="3" applyFont="1" applyBorder="1" applyAlignment="1">
      <alignment horizontal="center"/>
    </xf>
    <xf numFmtId="0" fontId="31" fillId="0" borderId="6" xfId="3" applyFont="1" applyBorder="1" applyAlignment="1">
      <alignment horizontal="center"/>
    </xf>
    <xf numFmtId="43" fontId="23" fillId="0" borderId="6" xfId="1" quotePrefix="1" applyFont="1" applyFill="1" applyBorder="1" applyAlignment="1">
      <alignment horizontal="center" vertical="center"/>
    </xf>
    <xf numFmtId="0" fontId="33" fillId="0" borderId="17" xfId="0" applyFont="1" applyBorder="1" applyAlignment="1">
      <alignment horizontal="left"/>
    </xf>
    <xf numFmtId="0" fontId="23" fillId="0" borderId="17" xfId="0" applyFont="1" applyBorder="1" applyAlignment="1">
      <alignment horizontal="left"/>
    </xf>
    <xf numFmtId="0" fontId="23" fillId="0" borderId="46" xfId="0" applyFont="1" applyBorder="1" applyAlignment="1">
      <alignment horizontal="left"/>
    </xf>
    <xf numFmtId="0" fontId="23" fillId="0" borderId="49" xfId="0" applyFont="1" applyBorder="1" applyAlignment="1">
      <alignment wrapText="1"/>
    </xf>
    <xf numFmtId="0" fontId="9" fillId="0" borderId="0" xfId="0" applyFont="1"/>
    <xf numFmtId="0" fontId="9" fillId="0" borderId="0" xfId="0" applyFont="1" applyAlignment="1">
      <alignment horizontal="left"/>
    </xf>
    <xf numFmtId="0" fontId="35" fillId="0" borderId="27" xfId="0" applyFont="1" applyBorder="1"/>
    <xf numFmtId="0" fontId="35" fillId="0" borderId="29" xfId="0" applyFont="1" applyBorder="1" applyAlignment="1">
      <alignment vertical="center"/>
    </xf>
    <xf numFmtId="0" fontId="35" fillId="0" borderId="40" xfId="0" applyFont="1" applyBorder="1"/>
    <xf numFmtId="0" fontId="35" fillId="0" borderId="42" xfId="0" applyFont="1" applyBorder="1" applyAlignment="1">
      <alignment vertical="center"/>
    </xf>
    <xf numFmtId="0" fontId="35" fillId="0" borderId="20" xfId="0" applyFont="1" applyFill="1" applyBorder="1" applyAlignment="1">
      <alignment horizontal="center" vertical="center" wrapText="1"/>
    </xf>
    <xf numFmtId="164" fontId="21" fillId="0" borderId="44" xfId="0" quotePrefix="1" applyNumberFormat="1" applyFont="1" applyBorder="1" applyAlignment="1">
      <alignment horizontal="right" vertical="center"/>
    </xf>
    <xf numFmtId="49" fontId="21" fillId="0" borderId="44" xfId="0" applyNumberFormat="1" applyFont="1" applyBorder="1" applyAlignment="1">
      <alignment horizontal="center" vertical="center"/>
    </xf>
    <xf numFmtId="0" fontId="31" fillId="0" borderId="7" xfId="0" applyFont="1" applyBorder="1"/>
    <xf numFmtId="0" fontId="21" fillId="0" borderId="34" xfId="0" applyFont="1" applyBorder="1"/>
    <xf numFmtId="164" fontId="21" fillId="0" borderId="37" xfId="0" quotePrefix="1" applyNumberFormat="1" applyFont="1" applyBorder="1" applyAlignment="1">
      <alignment horizontal="right" vertical="center"/>
    </xf>
    <xf numFmtId="0" fontId="21" fillId="0" borderId="17" xfId="0" applyFont="1" applyBorder="1" applyAlignment="1">
      <alignment horizontal="left" vertical="center" wrapText="1"/>
    </xf>
    <xf numFmtId="0" fontId="21" fillId="0" borderId="17" xfId="0" applyFont="1" applyBorder="1" applyAlignment="1">
      <alignment vertical="center" wrapText="1"/>
    </xf>
    <xf numFmtId="0" fontId="21" fillId="0" borderId="17" xfId="0" applyFont="1" applyBorder="1" applyAlignment="1">
      <alignment horizontal="left" vertical="center"/>
    </xf>
    <xf numFmtId="0" fontId="26" fillId="0" borderId="17" xfId="0" applyFont="1" applyBorder="1" applyAlignment="1">
      <alignment horizontal="left" vertical="center"/>
    </xf>
    <xf numFmtId="0" fontId="26" fillId="0" borderId="17" xfId="0" applyFont="1" applyBorder="1" applyAlignment="1">
      <alignment horizontal="left" vertical="center" wrapText="1"/>
    </xf>
    <xf numFmtId="0" fontId="31" fillId="0" borderId="0" xfId="0" applyFont="1"/>
    <xf numFmtId="0" fontId="24" fillId="0" borderId="18" xfId="0" applyFont="1" applyBorder="1" applyAlignment="1">
      <alignment vertical="center"/>
    </xf>
    <xf numFmtId="0" fontId="24" fillId="0" borderId="37" xfId="0" applyFont="1" applyBorder="1" applyAlignment="1">
      <alignment vertical="center"/>
    </xf>
    <xf numFmtId="49" fontId="24" fillId="0" borderId="37" xfId="0" applyNumberFormat="1" applyFont="1" applyBorder="1" applyAlignment="1">
      <alignment horizontal="center" vertical="center"/>
    </xf>
    <xf numFmtId="0" fontId="26" fillId="0" borderId="17" xfId="0" applyFont="1" applyBorder="1" applyAlignment="1">
      <alignment vertical="center"/>
    </xf>
    <xf numFmtId="49" fontId="21" fillId="0" borderId="37" xfId="0" applyNumberFormat="1" applyFont="1" applyBorder="1" applyAlignment="1">
      <alignment horizontal="center" vertical="center"/>
    </xf>
    <xf numFmtId="0" fontId="24" fillId="0" borderId="43" xfId="0" applyFont="1" applyBorder="1" applyAlignment="1">
      <alignment vertical="center"/>
    </xf>
    <xf numFmtId="164" fontId="24" fillId="0" borderId="44" xfId="0" quotePrefix="1" applyNumberFormat="1" applyFont="1" applyBorder="1" applyAlignment="1">
      <alignment horizontal="left" vertical="center"/>
    </xf>
    <xf numFmtId="0" fontId="24" fillId="0" borderId="10" xfId="0" quotePrefix="1" applyFont="1" applyBorder="1" applyAlignment="1">
      <alignment horizontal="left" vertical="center"/>
    </xf>
    <xf numFmtId="0" fontId="24" fillId="0" borderId="43" xfId="0" applyFont="1" applyBorder="1" applyAlignment="1">
      <alignment vertical="top"/>
    </xf>
    <xf numFmtId="0" fontId="36" fillId="0" borderId="43" xfId="0" applyFont="1" applyBorder="1" applyAlignment="1">
      <alignment vertical="top"/>
    </xf>
    <xf numFmtId="0" fontId="23" fillId="0" borderId="44" xfId="0" applyFont="1" applyBorder="1"/>
    <xf numFmtId="0" fontId="30" fillId="0" borderId="0" xfId="0" applyFont="1"/>
    <xf numFmtId="0" fontId="99" fillId="0" borderId="43" xfId="0" applyFont="1" applyBorder="1" applyAlignment="1">
      <alignment vertical="center"/>
    </xf>
    <xf numFmtId="0" fontId="99" fillId="0" borderId="37" xfId="0" applyFont="1" applyBorder="1" applyAlignment="1">
      <alignment vertical="center"/>
    </xf>
    <xf numFmtId="0" fontId="99" fillId="0" borderId="43" xfId="0" applyFont="1" applyBorder="1" applyAlignment="1">
      <alignment vertical="top"/>
    </xf>
    <xf numFmtId="0" fontId="99" fillId="0" borderId="18" xfId="0" applyFont="1" applyBorder="1" applyAlignment="1">
      <alignment horizontal="left" vertical="center"/>
    </xf>
    <xf numFmtId="164" fontId="24" fillId="0" borderId="37" xfId="0" quotePrefix="1" applyNumberFormat="1" applyFont="1" applyBorder="1" applyAlignment="1">
      <alignment horizontal="left" vertical="center"/>
    </xf>
    <xf numFmtId="0" fontId="24" fillId="0" borderId="17" xfId="0" quotePrefix="1" applyFont="1" applyBorder="1" applyAlignment="1">
      <alignment horizontal="left" vertical="center"/>
    </xf>
    <xf numFmtId="49" fontId="24" fillId="0" borderId="37" xfId="0" quotePrefix="1" applyNumberFormat="1" applyFont="1" applyBorder="1" applyAlignment="1">
      <alignment horizontal="center" vertical="center"/>
    </xf>
    <xf numFmtId="0" fontId="35" fillId="0" borderId="29" xfId="0" quotePrefix="1" applyFont="1" applyFill="1" applyBorder="1" applyAlignment="1">
      <alignment horizontal="left" vertical="center"/>
    </xf>
    <xf numFmtId="0" fontId="101" fillId="0" borderId="29" xfId="0" applyFont="1" applyFill="1" applyBorder="1" applyAlignment="1">
      <alignment vertical="top"/>
    </xf>
    <xf numFmtId="0" fontId="101" fillId="0" borderId="0" xfId="0" applyFont="1"/>
    <xf numFmtId="0" fontId="100" fillId="0" borderId="0" xfId="0" applyFont="1" applyAlignment="1">
      <alignment vertical="top"/>
    </xf>
    <xf numFmtId="0" fontId="101" fillId="0" borderId="0" xfId="0" applyFont="1" applyFill="1" applyAlignment="1">
      <alignment vertical="top"/>
    </xf>
    <xf numFmtId="0" fontId="100" fillId="0" borderId="0" xfId="0" applyFont="1"/>
    <xf numFmtId="0" fontId="100" fillId="0" borderId="0" xfId="0" applyFont="1" applyFill="1" applyAlignment="1">
      <alignment vertical="top"/>
    </xf>
    <xf numFmtId="0" fontId="9" fillId="0" borderId="0" xfId="0" applyFont="1" applyAlignment="1">
      <alignment vertical="center"/>
    </xf>
    <xf numFmtId="0" fontId="9" fillId="0" borderId="0" xfId="0" applyFont="1" applyFill="1" applyAlignment="1">
      <alignment vertical="top"/>
    </xf>
    <xf numFmtId="0" fontId="24" fillId="0" borderId="10" xfId="0" applyFont="1" applyFill="1" applyBorder="1" applyAlignment="1">
      <alignment horizontal="center" vertical="top"/>
    </xf>
    <xf numFmtId="0" fontId="24" fillId="0" borderId="9" xfId="0" applyFont="1" applyFill="1" applyBorder="1" applyAlignment="1">
      <alignment horizontal="center" vertical="top"/>
    </xf>
    <xf numFmtId="0" fontId="24" fillId="0" borderId="9" xfId="0" applyFont="1" applyFill="1" applyBorder="1" applyAlignment="1"/>
    <xf numFmtId="0" fontId="24" fillId="0" borderId="11" xfId="0" applyFont="1" applyFill="1" applyBorder="1"/>
    <xf numFmtId="0" fontId="24" fillId="0" borderId="11" xfId="0" applyFont="1" applyFill="1" applyBorder="1" applyAlignment="1"/>
    <xf numFmtId="0" fontId="21" fillId="0" borderId="6" xfId="0" quotePrefix="1" applyFont="1" applyFill="1" applyBorder="1" applyAlignment="1">
      <alignment horizontal="center" vertical="center" wrapText="1"/>
    </xf>
    <xf numFmtId="0" fontId="35" fillId="3" borderId="6" xfId="0" applyFont="1" applyFill="1" applyBorder="1"/>
    <xf numFmtId="0" fontId="24" fillId="0" borderId="33" xfId="0" applyFont="1" applyBorder="1" applyAlignment="1">
      <alignment horizontal="center"/>
    </xf>
    <xf numFmtId="0" fontId="24" fillId="0" borderId="19" xfId="0" applyFont="1" applyBorder="1" applyAlignment="1">
      <alignment horizontal="center"/>
    </xf>
    <xf numFmtId="0" fontId="24" fillId="0" borderId="20" xfId="0" applyFont="1" applyBorder="1" applyAlignment="1">
      <alignment horizontal="center"/>
    </xf>
    <xf numFmtId="0" fontId="24" fillId="0" borderId="41" xfId="0" applyFont="1" applyBorder="1" applyAlignment="1">
      <alignment horizontal="center"/>
    </xf>
    <xf numFmtId="0" fontId="24" fillId="0" borderId="42" xfId="0" applyFont="1" applyBorder="1" applyAlignment="1">
      <alignment horizontal="center"/>
    </xf>
    <xf numFmtId="0" fontId="63" fillId="0" borderId="6" xfId="3" applyFont="1" applyBorder="1" applyAlignment="1">
      <alignment vertical="top" wrapText="1"/>
    </xf>
    <xf numFmtId="0" fontId="86" fillId="0" borderId="6" xfId="3" applyFont="1" applyBorder="1" applyAlignment="1">
      <alignment horizontal="center" vertical="center"/>
    </xf>
    <xf numFmtId="2" fontId="60" fillId="3" borderId="7" xfId="2" quotePrefix="1" applyNumberFormat="1" applyFont="1" applyFill="1" applyBorder="1" applyAlignment="1">
      <alignment horizontal="right" vertical="center"/>
    </xf>
    <xf numFmtId="2" fontId="60" fillId="3" borderId="45" xfId="2" quotePrefix="1" applyNumberFormat="1" applyFont="1" applyFill="1" applyBorder="1" applyAlignment="1">
      <alignment horizontal="right" vertical="center"/>
    </xf>
    <xf numFmtId="0" fontId="102" fillId="3" borderId="6" xfId="3" applyFont="1" applyFill="1" applyBorder="1" applyAlignment="1">
      <alignment vertical="top" wrapText="1"/>
    </xf>
    <xf numFmtId="0" fontId="102" fillId="0" borderId="6" xfId="3" applyFont="1" applyBorder="1" applyAlignment="1">
      <alignment vertical="top" wrapText="1"/>
    </xf>
    <xf numFmtId="0" fontId="102" fillId="0" borderId="6" xfId="3" applyFont="1" applyBorder="1" applyAlignment="1">
      <alignment wrapText="1"/>
    </xf>
    <xf numFmtId="0" fontId="102" fillId="3" borderId="6" xfId="3" applyFont="1" applyFill="1" applyBorder="1" applyAlignment="1">
      <alignment horizontal="left" vertical="top" wrapText="1"/>
    </xf>
    <xf numFmtId="0" fontId="102" fillId="0" borderId="6" xfId="3" applyFont="1" applyBorder="1" applyAlignment="1">
      <alignment horizontal="left" vertical="top"/>
    </xf>
    <xf numFmtId="0" fontId="102" fillId="3" borderId="6" xfId="3" applyFont="1" applyFill="1" applyBorder="1" applyAlignment="1">
      <alignment horizontal="left" vertical="top"/>
    </xf>
    <xf numFmtId="0" fontId="63" fillId="3" borderId="2" xfId="3" applyFont="1" applyFill="1" applyBorder="1" applyAlignment="1">
      <alignment wrapText="1"/>
    </xf>
    <xf numFmtId="0" fontId="63" fillId="3" borderId="2" xfId="3" applyFont="1" applyFill="1" applyBorder="1" applyAlignment="1">
      <alignment vertical="top" wrapText="1"/>
    </xf>
    <xf numFmtId="0" fontId="86" fillId="5" borderId="6" xfId="3" applyFont="1" applyFill="1" applyBorder="1" applyAlignment="1">
      <alignment horizontal="center" vertical="center"/>
    </xf>
    <xf numFmtId="0" fontId="86" fillId="5" borderId="6" xfId="3" applyFont="1" applyFill="1" applyBorder="1" applyAlignment="1">
      <alignment horizontal="left" vertical="center" wrapText="1" indent="3"/>
    </xf>
    <xf numFmtId="0" fontId="63" fillId="5" borderId="6" xfId="3" applyFont="1" applyFill="1" applyBorder="1" applyAlignment="1">
      <alignment horizontal="center" vertical="center"/>
    </xf>
    <xf numFmtId="0" fontId="86" fillId="3" borderId="6" xfId="3" applyFont="1" applyFill="1" applyBorder="1" applyAlignment="1">
      <alignment horizontal="left" vertical="center" wrapText="1"/>
    </xf>
    <xf numFmtId="0" fontId="86" fillId="3" borderId="6" xfId="3" applyFont="1" applyFill="1" applyBorder="1" applyAlignment="1">
      <alignment horizontal="left" vertical="center"/>
    </xf>
    <xf numFmtId="0" fontId="25" fillId="0" borderId="0" xfId="0" applyFont="1" applyAlignment="1">
      <alignment horizontal="right"/>
    </xf>
    <xf numFmtId="0" fontId="23" fillId="5" borderId="6" xfId="2" applyFont="1" applyFill="1" applyBorder="1" applyAlignment="1">
      <alignment vertical="center"/>
    </xf>
    <xf numFmtId="0" fontId="23" fillId="5" borderId="41" xfId="3" applyFont="1" applyFill="1" applyBorder="1" applyAlignment="1">
      <alignment horizontal="left" vertical="center"/>
    </xf>
    <xf numFmtId="0" fontId="23" fillId="0" borderId="14" xfId="2" applyFont="1" applyBorder="1" applyAlignment="1">
      <alignment horizontal="center" vertical="center" wrapText="1"/>
    </xf>
    <xf numFmtId="0" fontId="23" fillId="0" borderId="0" xfId="2" applyFont="1" applyAlignment="1">
      <alignment horizontal="center" vertical="center" wrapText="1"/>
    </xf>
    <xf numFmtId="0" fontId="23" fillId="0" borderId="29" xfId="0" applyFont="1" applyFill="1" applyBorder="1" applyAlignment="1">
      <alignment horizontal="center" vertical="top"/>
    </xf>
    <xf numFmtId="0" fontId="21" fillId="0" borderId="0" xfId="0" applyFont="1" applyFill="1" applyAlignment="1">
      <alignment horizontal="center" vertical="top"/>
    </xf>
    <xf numFmtId="0" fontId="63" fillId="0" borderId="36" xfId="3" applyFont="1" applyBorder="1" applyAlignment="1">
      <alignment horizontal="left" vertical="center"/>
    </xf>
    <xf numFmtId="0" fontId="26" fillId="0" borderId="37" xfId="0" applyFont="1" applyFill="1" applyBorder="1" applyAlignment="1">
      <alignment horizontal="left" vertical="center" wrapText="1"/>
    </xf>
    <xf numFmtId="9" fontId="63" fillId="0" borderId="6" xfId="21" applyFont="1" applyFill="1" applyBorder="1" applyAlignment="1">
      <alignment horizontal="left" vertical="top" wrapText="1"/>
    </xf>
    <xf numFmtId="0" fontId="26" fillId="0" borderId="17" xfId="0" applyFont="1" applyBorder="1" applyAlignment="1">
      <alignment vertical="center" wrapText="1"/>
    </xf>
    <xf numFmtId="0" fontId="26" fillId="0" borderId="17" xfId="0" quotePrefix="1" applyFont="1" applyBorder="1" applyAlignment="1">
      <alignment horizontal="left" vertical="center"/>
    </xf>
    <xf numFmtId="0" fontId="26" fillId="2" borderId="17" xfId="0" applyFont="1" applyFill="1" applyBorder="1" applyAlignment="1">
      <alignment vertical="center" wrapText="1"/>
    </xf>
    <xf numFmtId="0" fontId="14" fillId="0" borderId="5" xfId="2" applyFont="1" applyBorder="1" applyAlignment="1">
      <alignment horizontal="left" wrapText="1"/>
    </xf>
    <xf numFmtId="0" fontId="98" fillId="0" borderId="49" xfId="0" applyFont="1" applyBorder="1"/>
    <xf numFmtId="0" fontId="30" fillId="0" borderId="9" xfId="5" quotePrefix="1" applyFont="1" applyBorder="1" applyAlignment="1">
      <alignment horizontal="center"/>
    </xf>
    <xf numFmtId="0" fontId="21" fillId="0" borderId="0" xfId="3" applyFont="1" applyAlignment="1">
      <alignment horizontal="right"/>
    </xf>
    <xf numFmtId="0" fontId="35" fillId="0" borderId="14" xfId="3" applyFont="1" applyBorder="1" applyAlignment="1">
      <alignment horizontal="center"/>
    </xf>
    <xf numFmtId="0" fontId="21" fillId="0" borderId="26" xfId="3" applyFont="1" applyBorder="1"/>
    <xf numFmtId="0" fontId="33" fillId="0" borderId="41" xfId="3" applyFont="1" applyBorder="1"/>
    <xf numFmtId="0" fontId="69" fillId="8" borderId="41" xfId="3" applyFont="1" applyFill="1" applyBorder="1" applyAlignment="1">
      <alignment horizontal="center"/>
    </xf>
    <xf numFmtId="2" fontId="23" fillId="3" borderId="45" xfId="3" quotePrefix="1" applyNumberFormat="1" applyFont="1" applyFill="1" applyBorder="1" applyAlignment="1">
      <alignment horizontal="right"/>
    </xf>
    <xf numFmtId="0" fontId="33" fillId="0" borderId="6" xfId="3" applyFont="1" applyBorder="1" applyAlignment="1">
      <alignment horizontal="left" vertical="center" wrapText="1"/>
    </xf>
    <xf numFmtId="0" fontId="35" fillId="0" borderId="6" xfId="3" quotePrefix="1" applyFont="1" applyBorder="1" applyAlignment="1">
      <alignment horizontal="center" wrapText="1"/>
    </xf>
    <xf numFmtId="0" fontId="35" fillId="0" borderId="7" xfId="3" applyFont="1" applyBorder="1" applyAlignment="1">
      <alignment horizontal="center" wrapText="1"/>
    </xf>
    <xf numFmtId="0" fontId="18" fillId="0" borderId="0" xfId="2" applyFont="1" applyAlignment="1">
      <alignment horizontal="center" vertical="top"/>
    </xf>
    <xf numFmtId="0" fontId="18" fillId="0" borderId="0" xfId="2" applyFont="1" applyAlignment="1">
      <alignment horizontal="center" vertical="top" wrapText="1"/>
    </xf>
    <xf numFmtId="0" fontId="30" fillId="0" borderId="0" xfId="3" applyFont="1" applyAlignment="1">
      <alignment horizontal="left"/>
    </xf>
    <xf numFmtId="1" fontId="5" fillId="0" borderId="6" xfId="2" applyNumberFormat="1" applyBorder="1" applyAlignment="1">
      <alignment horizontal="left" vertical="center" wrapText="1"/>
    </xf>
    <xf numFmtId="0" fontId="103" fillId="0" borderId="6" xfId="2" quotePrefix="1" applyFont="1" applyBorder="1" applyAlignment="1">
      <alignment horizontal="center" vertical="center" wrapText="1"/>
    </xf>
    <xf numFmtId="0" fontId="103" fillId="0" borderId="6" xfId="2" applyFont="1" applyBorder="1" applyAlignment="1">
      <alignment vertical="center"/>
    </xf>
    <xf numFmtId="0" fontId="104" fillId="0" borderId="6" xfId="2" applyFont="1" applyBorder="1" applyAlignment="1">
      <alignment vertical="center"/>
    </xf>
    <xf numFmtId="0" fontId="103" fillId="0" borderId="6" xfId="2" quotePrefix="1" applyFont="1" applyBorder="1" applyAlignment="1">
      <alignment horizontal="left" vertical="center"/>
    </xf>
    <xf numFmtId="0" fontId="103" fillId="8" borderId="6" xfId="2" quotePrefix="1" applyFont="1" applyFill="1" applyBorder="1" applyAlignment="1">
      <alignment horizontal="right" vertical="center"/>
    </xf>
    <xf numFmtId="0" fontId="18" fillId="3" borderId="5" xfId="2" applyFont="1" applyFill="1" applyBorder="1" applyAlignment="1">
      <alignment horizontal="left" vertical="center" wrapText="1"/>
    </xf>
    <xf numFmtId="0" fontId="103" fillId="8" borderId="6" xfId="2" applyFont="1" applyFill="1" applyBorder="1" applyAlignment="1">
      <alignment horizontal="right" vertical="center"/>
    </xf>
    <xf numFmtId="0" fontId="14" fillId="0" borderId="0" xfId="3" applyFont="1"/>
    <xf numFmtId="0" fontId="14" fillId="0" borderId="0" xfId="3" applyFont="1" applyAlignment="1">
      <alignment horizontal="center"/>
    </xf>
    <xf numFmtId="0" fontId="65" fillId="3" borderId="6" xfId="3" quotePrefix="1" applyFont="1" applyFill="1" applyBorder="1" applyAlignment="1">
      <alignment horizontal="center" vertical="center"/>
    </xf>
    <xf numFmtId="0" fontId="29" fillId="3" borderId="6" xfId="3" quotePrefix="1" applyFont="1" applyFill="1" applyBorder="1" applyAlignment="1">
      <alignment horizontal="center" vertical="center"/>
    </xf>
    <xf numFmtId="0" fontId="23" fillId="0" borderId="6" xfId="3" applyFont="1" applyBorder="1" applyAlignment="1">
      <alignment vertical="center" wrapText="1"/>
    </xf>
    <xf numFmtId="0" fontId="23" fillId="0" borderId="9" xfId="3" applyFont="1" applyBorder="1" applyAlignment="1">
      <alignment vertical="center"/>
    </xf>
    <xf numFmtId="0" fontId="23" fillId="8" borderId="9" xfId="3" applyFont="1" applyFill="1" applyBorder="1" applyAlignment="1">
      <alignment vertical="center"/>
    </xf>
    <xf numFmtId="43" fontId="24" fillId="0" borderId="0" xfId="6" applyFont="1" applyFill="1" applyBorder="1" applyAlignment="1">
      <alignment vertical="center" wrapText="1"/>
    </xf>
    <xf numFmtId="2" fontId="35" fillId="0" borderId="9" xfId="0" applyNumberFormat="1" applyFont="1" applyFill="1" applyBorder="1" applyAlignment="1">
      <alignment horizontal="right" vertical="top"/>
    </xf>
    <xf numFmtId="2" fontId="35" fillId="0" borderId="9" xfId="0" quotePrefix="1" applyNumberFormat="1" applyFont="1" applyFill="1" applyBorder="1" applyAlignment="1">
      <alignment horizontal="right" vertical="center"/>
    </xf>
    <xf numFmtId="2" fontId="23" fillId="0" borderId="6" xfId="0" quotePrefix="1" applyNumberFormat="1" applyFont="1" applyFill="1" applyBorder="1" applyAlignment="1">
      <alignment horizontal="right" vertical="center" wrapText="1"/>
    </xf>
    <xf numFmtId="2" fontId="35" fillId="0" borderId="6" xfId="0" quotePrefix="1" applyNumberFormat="1" applyFont="1" applyFill="1" applyBorder="1" applyAlignment="1">
      <alignment horizontal="right" vertical="center" wrapText="1"/>
    </xf>
    <xf numFmtId="2" fontId="35" fillId="0" borderId="6" xfId="0" quotePrefix="1" applyNumberFormat="1" applyFont="1" applyFill="1" applyBorder="1" applyAlignment="1">
      <alignment horizontal="right"/>
    </xf>
    <xf numFmtId="2" fontId="35" fillId="2" borderId="6" xfId="0" quotePrefix="1" applyNumberFormat="1" applyFont="1" applyFill="1" applyBorder="1" applyAlignment="1">
      <alignment horizontal="right" vertical="center" wrapText="1"/>
    </xf>
    <xf numFmtId="2" fontId="23" fillId="2" borderId="6" xfId="0" quotePrefix="1" applyNumberFormat="1" applyFont="1" applyFill="1" applyBorder="1" applyAlignment="1">
      <alignment horizontal="right" vertical="center" wrapText="1"/>
    </xf>
    <xf numFmtId="2" fontId="23" fillId="2" borderId="6" xfId="0" quotePrefix="1" applyNumberFormat="1" applyFont="1" applyFill="1" applyBorder="1" applyAlignment="1">
      <alignment horizontal="right" vertical="center"/>
    </xf>
    <xf numFmtId="2" fontId="23" fillId="0" borderId="0" xfId="0" applyNumberFormat="1" applyFont="1" applyAlignment="1">
      <alignment horizontal="right"/>
    </xf>
    <xf numFmtId="2" fontId="35" fillId="3" borderId="9" xfId="0" applyNumberFormat="1" applyFont="1" applyFill="1" applyBorder="1" applyAlignment="1">
      <alignment horizontal="right" vertical="top"/>
    </xf>
    <xf numFmtId="2" fontId="35" fillId="3" borderId="10" xfId="0" applyNumberFormat="1" applyFont="1" applyFill="1" applyBorder="1" applyAlignment="1">
      <alignment horizontal="right" vertical="top"/>
    </xf>
    <xf numFmtId="2" fontId="35" fillId="3" borderId="9" xfId="0" applyNumberFormat="1" applyFont="1" applyFill="1" applyBorder="1" applyAlignment="1">
      <alignment horizontal="right"/>
    </xf>
    <xf numFmtId="2" fontId="35" fillId="3" borderId="11" xfId="0" applyNumberFormat="1" applyFont="1" applyFill="1" applyBorder="1" applyAlignment="1">
      <alignment horizontal="right"/>
    </xf>
    <xf numFmtId="2" fontId="35" fillId="3" borderId="12" xfId="0" applyNumberFormat="1" applyFont="1" applyFill="1" applyBorder="1" applyAlignment="1">
      <alignment horizontal="right"/>
    </xf>
    <xf numFmtId="2" fontId="35" fillId="3" borderId="11" xfId="0" applyNumberFormat="1" applyFont="1" applyFill="1" applyBorder="1" applyAlignment="1">
      <alignment horizontal="right" vertical="top"/>
    </xf>
    <xf numFmtId="2" fontId="35" fillId="3" borderId="6" xfId="0" applyNumberFormat="1" applyFont="1" applyFill="1" applyBorder="1" applyAlignment="1">
      <alignment horizontal="right"/>
    </xf>
    <xf numFmtId="2" fontId="33" fillId="3" borderId="16" xfId="0" applyNumberFormat="1" applyFont="1" applyFill="1" applyBorder="1" applyAlignment="1">
      <alignment horizontal="right"/>
    </xf>
    <xf numFmtId="2" fontId="35" fillId="5" borderId="6" xfId="0" quotePrefix="1" applyNumberFormat="1" applyFont="1" applyFill="1" applyBorder="1" applyAlignment="1">
      <alignment horizontal="right" wrapText="1"/>
    </xf>
    <xf numFmtId="2" fontId="35" fillId="2" borderId="17" xfId="0" quotePrefix="1" applyNumberFormat="1" applyFont="1" applyFill="1" applyBorder="1" applyAlignment="1">
      <alignment horizontal="right" vertical="center" wrapText="1"/>
    </xf>
    <xf numFmtId="2" fontId="35" fillId="2" borderId="6" xfId="0" applyNumberFormat="1" applyFont="1" applyFill="1" applyBorder="1" applyAlignment="1">
      <alignment horizontal="right"/>
    </xf>
    <xf numFmtId="2" fontId="35" fillId="0" borderId="15" xfId="0" applyNumberFormat="1" applyFont="1" applyBorder="1" applyAlignment="1">
      <alignment horizontal="right"/>
    </xf>
    <xf numFmtId="2" fontId="21" fillId="2" borderId="17" xfId="0" quotePrefix="1" applyNumberFormat="1" applyFont="1" applyFill="1" applyBorder="1" applyAlignment="1">
      <alignment horizontal="right" vertical="center" wrapText="1"/>
    </xf>
    <xf numFmtId="2" fontId="21" fillId="2" borderId="6" xfId="0" quotePrefix="1" applyNumberFormat="1" applyFont="1" applyFill="1" applyBorder="1" applyAlignment="1">
      <alignment horizontal="right" vertical="center" wrapText="1"/>
    </xf>
    <xf numFmtId="2" fontId="21" fillId="2" borderId="6" xfId="0" applyNumberFormat="1" applyFont="1" applyFill="1" applyBorder="1" applyAlignment="1">
      <alignment horizontal="right"/>
    </xf>
    <xf numFmtId="2" fontId="21" fillId="0" borderId="15" xfId="0" applyNumberFormat="1" applyFont="1" applyBorder="1" applyAlignment="1">
      <alignment horizontal="right"/>
    </xf>
    <xf numFmtId="2" fontId="35" fillId="5" borderId="6" xfId="0" quotePrefix="1" applyNumberFormat="1" applyFont="1" applyFill="1" applyBorder="1" applyAlignment="1">
      <alignment horizontal="right" vertical="center" wrapText="1"/>
    </xf>
    <xf numFmtId="2" fontId="35" fillId="0" borderId="17" xfId="0" quotePrefix="1" applyNumberFormat="1" applyFont="1" applyFill="1" applyBorder="1" applyAlignment="1">
      <alignment horizontal="right" vertical="center" wrapText="1"/>
    </xf>
    <xf numFmtId="2" fontId="35" fillId="5" borderId="9" xfId="0" quotePrefix="1" applyNumberFormat="1" applyFont="1" applyFill="1" applyBorder="1" applyAlignment="1">
      <alignment horizontal="right" vertical="center"/>
    </xf>
    <xf numFmtId="2" fontId="35" fillId="5" borderId="10" xfId="0" quotePrefix="1" applyNumberFormat="1" applyFont="1" applyFill="1" applyBorder="1" applyAlignment="1">
      <alignment horizontal="right" vertical="center"/>
    </xf>
    <xf numFmtId="2" fontId="35" fillId="0" borderId="10" xfId="0" quotePrefix="1" applyNumberFormat="1" applyFont="1" applyFill="1" applyBorder="1" applyAlignment="1">
      <alignment horizontal="right" vertical="center"/>
    </xf>
    <xf numFmtId="2" fontId="23" fillId="2" borderId="17" xfId="0" quotePrefix="1" applyNumberFormat="1" applyFont="1" applyFill="1" applyBorder="1" applyAlignment="1">
      <alignment horizontal="right" vertical="center" wrapText="1"/>
    </xf>
    <xf numFmtId="2" fontId="35" fillId="5" borderId="17" xfId="0" quotePrefix="1" applyNumberFormat="1" applyFont="1" applyFill="1" applyBorder="1" applyAlignment="1">
      <alignment horizontal="right" vertical="center" wrapText="1"/>
    </xf>
    <xf numFmtId="2" fontId="35" fillId="5" borderId="41" xfId="0" quotePrefix="1" applyNumberFormat="1" applyFont="1" applyFill="1" applyBorder="1" applyAlignment="1">
      <alignment horizontal="right" wrapText="1"/>
    </xf>
    <xf numFmtId="2" fontId="35" fillId="2" borderId="46" xfId="0" quotePrefix="1" applyNumberFormat="1" applyFont="1" applyFill="1" applyBorder="1" applyAlignment="1">
      <alignment horizontal="right" vertical="center" wrapText="1"/>
    </xf>
    <xf numFmtId="0" fontId="105" fillId="0" borderId="0" xfId="23"/>
    <xf numFmtId="0" fontId="107" fillId="0" borderId="6" xfId="0" applyFont="1" applyBorder="1" applyAlignment="1">
      <alignment horizontal="center" wrapText="1"/>
    </xf>
    <xf numFmtId="0" fontId="106" fillId="0" borderId="15" xfId="0" applyFont="1" applyBorder="1" applyAlignment="1">
      <alignment horizontal="center" wrapText="1"/>
    </xf>
    <xf numFmtId="2" fontId="35" fillId="0" borderId="9" xfId="0" applyNumberFormat="1" applyFont="1" applyFill="1" applyBorder="1" applyAlignment="1">
      <alignment horizontal="right" vertical="center"/>
    </xf>
    <xf numFmtId="0" fontId="33" fillId="3" borderId="37" xfId="0" applyFont="1" applyFill="1" applyBorder="1" applyAlignment="1">
      <alignment horizontal="center"/>
    </xf>
    <xf numFmtId="2" fontId="35" fillId="0" borderId="15" xfId="0" quotePrefix="1" applyNumberFormat="1" applyFont="1" applyFill="1" applyBorder="1" applyAlignment="1">
      <alignment horizontal="right"/>
    </xf>
    <xf numFmtId="2" fontId="35" fillId="5" borderId="7" xfId="0" quotePrefix="1" applyNumberFormat="1" applyFont="1" applyFill="1" applyBorder="1" applyAlignment="1">
      <alignment horizontal="right" wrapText="1"/>
    </xf>
    <xf numFmtId="2" fontId="35" fillId="5" borderId="45" xfId="0" quotePrefix="1" applyNumberFormat="1" applyFont="1" applyFill="1" applyBorder="1" applyAlignment="1">
      <alignment horizontal="right" wrapText="1"/>
    </xf>
    <xf numFmtId="0" fontId="24" fillId="0" borderId="0" xfId="0" applyFont="1" applyAlignment="1">
      <alignment horizontal="center" wrapText="1"/>
    </xf>
    <xf numFmtId="0" fontId="24" fillId="0" borderId="54" xfId="0" applyFont="1" applyBorder="1" applyAlignment="1">
      <alignment horizontal="center" wrapText="1"/>
    </xf>
    <xf numFmtId="0" fontId="27" fillId="0" borderId="0" xfId="0" applyNumberFormat="1" applyFont="1" applyFill="1" applyAlignment="1">
      <alignment vertical="center"/>
    </xf>
    <xf numFmtId="0" fontId="27" fillId="0" borderId="0" xfId="0" applyFont="1" applyFill="1" applyAlignment="1">
      <alignment vertical="center"/>
    </xf>
    <xf numFmtId="0" fontId="21" fillId="0" borderId="0" xfId="0" applyFont="1" applyFill="1" applyAlignment="1"/>
    <xf numFmtId="0" fontId="108" fillId="0" borderId="0" xfId="23" applyFont="1"/>
    <xf numFmtId="0" fontId="21" fillId="0" borderId="6" xfId="0" applyFont="1" applyBorder="1" applyAlignment="1">
      <alignment horizontal="center" wrapText="1"/>
    </xf>
    <xf numFmtId="49" fontId="24" fillId="0" borderId="7" xfId="0" applyNumberFormat="1" applyFont="1" applyFill="1" applyBorder="1" applyAlignment="1">
      <alignment horizontal="center" vertical="center"/>
    </xf>
    <xf numFmtId="2" fontId="24" fillId="4" borderId="10" xfId="0" quotePrefix="1" applyNumberFormat="1" applyFont="1" applyFill="1" applyBorder="1" applyAlignment="1">
      <alignment horizontal="right" wrapText="1"/>
    </xf>
    <xf numFmtId="0" fontId="24" fillId="0" borderId="0" xfId="0" applyFont="1" applyAlignment="1"/>
    <xf numFmtId="0" fontId="24" fillId="0" borderId="0" xfId="0" applyFont="1"/>
    <xf numFmtId="2" fontId="24" fillId="4" borderId="46" xfId="0" quotePrefix="1" applyNumberFormat="1" applyFont="1" applyFill="1" applyBorder="1" applyAlignment="1">
      <alignment horizontal="right"/>
    </xf>
    <xf numFmtId="2" fontId="24" fillId="4" borderId="41" xfId="0" quotePrefix="1" applyNumberFormat="1" applyFont="1" applyFill="1" applyBorder="1" applyAlignment="1">
      <alignment horizontal="right"/>
    </xf>
    <xf numFmtId="2" fontId="24" fillId="4" borderId="5" xfId="0" quotePrefix="1" applyNumberFormat="1" applyFont="1" applyFill="1" applyBorder="1" applyAlignment="1">
      <alignment horizontal="right"/>
    </xf>
    <xf numFmtId="2" fontId="24" fillId="4" borderId="16" xfId="0" quotePrefix="1" applyNumberFormat="1" applyFont="1" applyFill="1" applyBorder="1" applyAlignment="1">
      <alignment horizontal="right"/>
    </xf>
    <xf numFmtId="2" fontId="24" fillId="4" borderId="17" xfId="0" quotePrefix="1" applyNumberFormat="1" applyFont="1" applyFill="1" applyBorder="1" applyAlignment="1">
      <alignment horizontal="right"/>
    </xf>
    <xf numFmtId="2" fontId="24" fillId="4" borderId="10" xfId="0" quotePrefix="1" applyNumberFormat="1" applyFont="1" applyFill="1" applyBorder="1" applyAlignment="1">
      <alignment horizontal="right"/>
    </xf>
    <xf numFmtId="0" fontId="24" fillId="0" borderId="0" xfId="0" applyFont="1" applyFill="1"/>
    <xf numFmtId="0" fontId="24" fillId="0" borderId="7" xfId="0" applyFont="1" applyFill="1" applyBorder="1" applyAlignment="1">
      <alignment horizontal="center" wrapText="1"/>
    </xf>
    <xf numFmtId="0" fontId="24" fillId="0" borderId="29" xfId="0" applyFont="1" applyBorder="1" applyAlignment="1">
      <alignment horizontal="center"/>
    </xf>
    <xf numFmtId="0" fontId="21" fillId="0" borderId="0" xfId="0" applyFont="1" applyAlignment="1">
      <alignment horizontal="center" wrapText="1"/>
    </xf>
    <xf numFmtId="0" fontId="21" fillId="0" borderId="55" xfId="0" applyFont="1" applyBorder="1"/>
    <xf numFmtId="0" fontId="24" fillId="0" borderId="7" xfId="0" applyFont="1" applyFill="1" applyBorder="1" applyAlignment="1">
      <alignment wrapText="1"/>
    </xf>
    <xf numFmtId="0" fontId="23" fillId="0" borderId="0" xfId="0" applyFont="1" applyFill="1" applyAlignment="1">
      <alignment vertical="center"/>
    </xf>
    <xf numFmtId="0" fontId="23" fillId="0" borderId="0" xfId="0" applyFont="1" applyFill="1"/>
    <xf numFmtId="0" fontId="35" fillId="0" borderId="0" xfId="0" applyFont="1" applyFill="1"/>
    <xf numFmtId="2" fontId="24" fillId="4" borderId="41" xfId="0" quotePrefix="1" applyNumberFormat="1" applyFont="1" applyFill="1" applyBorder="1" applyAlignment="1">
      <alignment horizontal="right" wrapText="1"/>
    </xf>
    <xf numFmtId="2" fontId="24" fillId="4" borderId="6" xfId="0" quotePrefix="1" applyNumberFormat="1" applyFont="1" applyFill="1" applyBorder="1" applyAlignment="1">
      <alignment horizontal="right" wrapText="1"/>
    </xf>
    <xf numFmtId="2" fontId="24" fillId="4" borderId="13" xfId="0" quotePrefix="1" applyNumberFormat="1" applyFont="1" applyFill="1" applyBorder="1" applyAlignment="1">
      <alignment horizontal="right"/>
    </xf>
    <xf numFmtId="2" fontId="24" fillId="3" borderId="7" xfId="0" quotePrefix="1" applyNumberFormat="1" applyFont="1" applyFill="1" applyBorder="1" applyAlignment="1">
      <alignment horizontal="right" wrapText="1"/>
    </xf>
    <xf numFmtId="2" fontId="24" fillId="4" borderId="4" xfId="0" quotePrefix="1" applyNumberFormat="1" applyFont="1" applyFill="1" applyBorder="1" applyAlignment="1">
      <alignment horizontal="right" wrapText="1"/>
    </xf>
    <xf numFmtId="2" fontId="24" fillId="4" borderId="3" xfId="0" quotePrefix="1" applyNumberFormat="1" applyFont="1" applyFill="1" applyBorder="1" applyAlignment="1">
      <alignment horizontal="right" wrapText="1"/>
    </xf>
    <xf numFmtId="2" fontId="24" fillId="4" borderId="28" xfId="0" quotePrefix="1" applyNumberFormat="1" applyFont="1" applyFill="1" applyBorder="1" applyAlignment="1">
      <alignment horizontal="right" wrapText="1"/>
    </xf>
    <xf numFmtId="2" fontId="24" fillId="4" borderId="8" xfId="0" quotePrefix="1" applyNumberFormat="1" applyFont="1" applyFill="1" applyBorder="1" applyAlignment="1">
      <alignment horizontal="right"/>
    </xf>
    <xf numFmtId="2" fontId="24" fillId="4" borderId="7" xfId="0" quotePrefix="1" applyNumberFormat="1" applyFont="1" applyFill="1" applyBorder="1" applyAlignment="1">
      <alignment horizontal="right" wrapText="1"/>
    </xf>
    <xf numFmtId="2" fontId="21" fillId="3" borderId="6" xfId="0" quotePrefix="1" applyNumberFormat="1" applyFont="1" applyFill="1" applyBorder="1" applyAlignment="1">
      <alignment horizontal="right" wrapText="1"/>
    </xf>
    <xf numFmtId="2" fontId="24" fillId="4" borderId="6" xfId="0" quotePrefix="1" applyNumberFormat="1" applyFont="1" applyFill="1" applyBorder="1" applyAlignment="1">
      <alignment horizontal="right"/>
    </xf>
    <xf numFmtId="0" fontId="21" fillId="0" borderId="17" xfId="0" quotePrefix="1" applyFont="1" applyFill="1" applyBorder="1" applyAlignment="1">
      <alignment horizontal="right" wrapText="1"/>
    </xf>
    <xf numFmtId="0" fontId="21" fillId="0" borderId="10" xfId="0" quotePrefix="1" applyFont="1" applyFill="1" applyBorder="1" applyAlignment="1">
      <alignment horizontal="right" wrapText="1"/>
    </xf>
    <xf numFmtId="2" fontId="21" fillId="5" borderId="6" xfId="0" quotePrefix="1" applyNumberFormat="1" applyFont="1" applyFill="1" applyBorder="1" applyAlignment="1">
      <alignment horizontal="right" wrapText="1"/>
    </xf>
    <xf numFmtId="2" fontId="24" fillId="3" borderId="5" xfId="0" quotePrefix="1" applyNumberFormat="1" applyFont="1" applyFill="1" applyBorder="1" applyAlignment="1">
      <alignment horizontal="right"/>
    </xf>
    <xf numFmtId="2" fontId="24" fillId="3" borderId="16" xfId="0" quotePrefix="1" applyNumberFormat="1" applyFont="1" applyFill="1" applyBorder="1" applyAlignment="1">
      <alignment horizontal="right"/>
    </xf>
    <xf numFmtId="2" fontId="24" fillId="3" borderId="17" xfId="0" quotePrefix="1" applyNumberFormat="1" applyFont="1" applyFill="1" applyBorder="1" applyAlignment="1">
      <alignment horizontal="right"/>
    </xf>
    <xf numFmtId="2" fontId="24" fillId="3" borderId="6" xfId="0" quotePrefix="1" applyNumberFormat="1" applyFont="1" applyFill="1" applyBorder="1" applyAlignment="1">
      <alignment horizontal="right"/>
    </xf>
    <xf numFmtId="2" fontId="24" fillId="4" borderId="53" xfId="0" quotePrefix="1" applyNumberFormat="1" applyFont="1" applyFill="1" applyBorder="1" applyAlignment="1">
      <alignment horizontal="right"/>
    </xf>
    <xf numFmtId="2" fontId="24" fillId="4" borderId="36" xfId="0" quotePrefix="1" applyNumberFormat="1" applyFont="1" applyFill="1" applyBorder="1" applyAlignment="1">
      <alignment horizontal="right"/>
    </xf>
    <xf numFmtId="2" fontId="24" fillId="3" borderId="13" xfId="0" quotePrefix="1" applyNumberFormat="1" applyFont="1" applyFill="1" applyBorder="1" applyAlignment="1">
      <alignment horizontal="right"/>
    </xf>
    <xf numFmtId="0" fontId="24" fillId="5" borderId="1" xfId="0" quotePrefix="1" applyFont="1" applyFill="1" applyBorder="1" applyAlignment="1">
      <alignment horizontal="right" wrapText="1"/>
    </xf>
    <xf numFmtId="0" fontId="24" fillId="5" borderId="3" xfId="0" quotePrefix="1" applyFont="1" applyFill="1" applyBorder="1" applyAlignment="1">
      <alignment horizontal="right" wrapText="1"/>
    </xf>
    <xf numFmtId="0" fontId="21" fillId="3" borderId="6" xfId="0" applyFont="1" applyFill="1" applyBorder="1" applyAlignment="1">
      <alignment horizontal="right"/>
    </xf>
    <xf numFmtId="0" fontId="21" fillId="3" borderId="2" xfId="0" applyFont="1" applyFill="1" applyBorder="1" applyAlignment="1">
      <alignment horizontal="right"/>
    </xf>
    <xf numFmtId="2" fontId="24" fillId="4" borderId="2" xfId="0" quotePrefix="1" applyNumberFormat="1" applyFont="1" applyFill="1" applyBorder="1" applyAlignment="1">
      <alignment horizontal="right" wrapText="1"/>
    </xf>
    <xf numFmtId="2" fontId="24" fillId="4" borderId="6" xfId="0" applyNumberFormat="1" applyFont="1" applyFill="1" applyBorder="1" applyAlignment="1">
      <alignment horizontal="right"/>
    </xf>
    <xf numFmtId="2" fontId="24" fillId="4" borderId="9" xfId="0" applyNumberFormat="1" applyFont="1" applyFill="1" applyBorder="1" applyAlignment="1">
      <alignment horizontal="right"/>
    </xf>
    <xf numFmtId="0" fontId="21" fillId="5" borderId="8" xfId="0" quotePrefix="1" applyFont="1" applyFill="1" applyBorder="1" applyAlignment="1">
      <alignment horizontal="right"/>
    </xf>
    <xf numFmtId="0" fontId="24" fillId="5" borderId="12" xfId="0" quotePrefix="1" applyFont="1" applyFill="1" applyBorder="1" applyAlignment="1">
      <alignment horizontal="right"/>
    </xf>
    <xf numFmtId="0" fontId="21" fillId="0" borderId="6" xfId="0" applyFont="1" applyFill="1" applyBorder="1" applyAlignment="1">
      <alignment horizontal="right"/>
    </xf>
    <xf numFmtId="0" fontId="21" fillId="5" borderId="6" xfId="0" applyFont="1" applyFill="1" applyBorder="1" applyAlignment="1">
      <alignment horizontal="right"/>
    </xf>
    <xf numFmtId="0" fontId="21" fillId="5" borderId="15" xfId="0" applyFont="1" applyFill="1" applyBorder="1" applyAlignment="1">
      <alignment horizontal="right"/>
    </xf>
    <xf numFmtId="2" fontId="24" fillId="5" borderId="15" xfId="0" applyNumberFormat="1" applyFont="1" applyFill="1" applyBorder="1" applyAlignment="1">
      <alignment horizontal="right"/>
    </xf>
    <xf numFmtId="2" fontId="24" fillId="4" borderId="7" xfId="0" applyNumberFormat="1" applyFont="1" applyFill="1" applyBorder="1" applyAlignment="1">
      <alignment horizontal="right"/>
    </xf>
    <xf numFmtId="0" fontId="21" fillId="0" borderId="18" xfId="0" applyFont="1" applyFill="1" applyBorder="1" applyAlignment="1">
      <alignment horizontal="right"/>
    </xf>
    <xf numFmtId="0" fontId="21" fillId="0" borderId="15" xfId="0" applyFont="1" applyFill="1" applyBorder="1" applyAlignment="1">
      <alignment horizontal="right"/>
    </xf>
    <xf numFmtId="0" fontId="21" fillId="2" borderId="44" xfId="0" applyFont="1" applyFill="1" applyBorder="1" applyAlignment="1">
      <alignment horizontal="right"/>
    </xf>
    <xf numFmtId="0" fontId="21" fillId="2" borderId="6" xfId="0" applyFont="1" applyFill="1" applyBorder="1" applyAlignment="1">
      <alignment horizontal="right"/>
    </xf>
    <xf numFmtId="0" fontId="21" fillId="0" borderId="5" xfId="0" applyFont="1" applyFill="1" applyBorder="1" applyAlignment="1">
      <alignment horizontal="right"/>
    </xf>
    <xf numFmtId="0" fontId="21" fillId="2" borderId="9" xfId="0" applyFont="1" applyFill="1" applyBorder="1" applyAlignment="1">
      <alignment horizontal="right"/>
    </xf>
    <xf numFmtId="0" fontId="21" fillId="5" borderId="5" xfId="0" quotePrefix="1" applyFont="1" applyFill="1" applyBorder="1" applyAlignment="1">
      <alignment horizontal="right"/>
    </xf>
    <xf numFmtId="0" fontId="24" fillId="5" borderId="7" xfId="0" quotePrefix="1" applyFont="1" applyFill="1" applyBorder="1" applyAlignment="1">
      <alignment horizontal="right"/>
    </xf>
    <xf numFmtId="2" fontId="24" fillId="3" borderId="15" xfId="0" applyNumberFormat="1" applyFont="1" applyFill="1" applyBorder="1" applyAlignment="1">
      <alignment horizontal="right"/>
    </xf>
    <xf numFmtId="2" fontId="24" fillId="3" borderId="6" xfId="0" applyNumberFormat="1" applyFont="1" applyFill="1" applyBorder="1" applyAlignment="1">
      <alignment horizontal="right"/>
    </xf>
    <xf numFmtId="0" fontId="21" fillId="2" borderId="37" xfId="0" applyFont="1" applyFill="1" applyBorder="1" applyAlignment="1">
      <alignment horizontal="right"/>
    </xf>
    <xf numFmtId="0" fontId="21" fillId="5" borderId="5" xfId="0" quotePrefix="1" applyFont="1" applyFill="1" applyBorder="1" applyAlignment="1">
      <alignment horizontal="right" wrapText="1"/>
    </xf>
    <xf numFmtId="0" fontId="24" fillId="5" borderId="7" xfId="0" quotePrefix="1" applyFont="1" applyFill="1" applyBorder="1" applyAlignment="1">
      <alignment horizontal="right" wrapText="1"/>
    </xf>
    <xf numFmtId="0" fontId="21" fillId="0" borderId="5" xfId="0" quotePrefix="1" applyFont="1" applyFill="1" applyBorder="1" applyAlignment="1">
      <alignment horizontal="right" wrapText="1"/>
    </xf>
    <xf numFmtId="0" fontId="21" fillId="5" borderId="5" xfId="0" applyFont="1" applyFill="1" applyBorder="1" applyAlignment="1">
      <alignment horizontal="right"/>
    </xf>
    <xf numFmtId="0" fontId="24" fillId="5" borderId="6" xfId="0" applyFont="1" applyFill="1" applyBorder="1" applyAlignment="1">
      <alignment horizontal="right"/>
    </xf>
    <xf numFmtId="0" fontId="21" fillId="5" borderId="16" xfId="0" applyFont="1" applyFill="1" applyBorder="1" applyAlignment="1">
      <alignment horizontal="right"/>
    </xf>
    <xf numFmtId="0" fontId="21" fillId="5" borderId="18" xfId="0" applyFont="1" applyFill="1" applyBorder="1" applyAlignment="1">
      <alignment horizontal="right"/>
    </xf>
    <xf numFmtId="0" fontId="21" fillId="2" borderId="18" xfId="0" applyFont="1" applyFill="1" applyBorder="1" applyAlignment="1">
      <alignment horizontal="right"/>
    </xf>
    <xf numFmtId="0" fontId="21" fillId="2" borderId="5" xfId="0" quotePrefix="1" applyFont="1" applyFill="1" applyBorder="1" applyAlignment="1">
      <alignment horizontal="right" wrapText="1"/>
    </xf>
    <xf numFmtId="0" fontId="21" fillId="2" borderId="5" xfId="0" applyFont="1" applyFill="1" applyBorder="1" applyAlignment="1">
      <alignment horizontal="right"/>
    </xf>
    <xf numFmtId="0" fontId="21" fillId="2" borderId="15" xfId="0" applyFont="1" applyFill="1" applyBorder="1" applyAlignment="1">
      <alignment horizontal="right"/>
    </xf>
    <xf numFmtId="2" fontId="24" fillId="5" borderId="7" xfId="0" applyNumberFormat="1" applyFont="1" applyFill="1" applyBorder="1" applyAlignment="1">
      <alignment horizontal="right"/>
    </xf>
    <xf numFmtId="0" fontId="21" fillId="6" borderId="6" xfId="0" applyFont="1" applyFill="1" applyBorder="1" applyAlignment="1">
      <alignment horizontal="right"/>
    </xf>
    <xf numFmtId="0" fontId="21" fillId="0" borderId="9" xfId="0" applyFont="1" applyFill="1" applyBorder="1" applyAlignment="1">
      <alignment horizontal="right"/>
    </xf>
    <xf numFmtId="0" fontId="21" fillId="6" borderId="5" xfId="0" applyFont="1" applyFill="1" applyBorder="1" applyAlignment="1">
      <alignment horizontal="right"/>
    </xf>
    <xf numFmtId="0" fontId="21" fillId="6" borderId="15" xfId="0" applyFont="1" applyFill="1" applyBorder="1" applyAlignment="1">
      <alignment horizontal="right"/>
    </xf>
    <xf numFmtId="0" fontId="21" fillId="0" borderId="8" xfId="0" quotePrefix="1" applyFont="1" applyFill="1" applyBorder="1" applyAlignment="1">
      <alignment horizontal="right" wrapText="1"/>
    </xf>
    <xf numFmtId="0" fontId="21" fillId="2" borderId="43" xfId="0" applyFont="1" applyFill="1" applyBorder="1" applyAlignment="1">
      <alignment horizontal="right"/>
    </xf>
    <xf numFmtId="49" fontId="21" fillId="0" borderId="6" xfId="0" quotePrefix="1" applyNumberFormat="1" applyFont="1" applyBorder="1" applyAlignment="1" applyProtection="1">
      <alignment horizontal="right"/>
      <protection hidden="1"/>
    </xf>
    <xf numFmtId="0" fontId="21" fillId="3" borderId="9" xfId="0" applyFont="1" applyFill="1" applyBorder="1" applyAlignment="1">
      <alignment horizontal="right"/>
    </xf>
    <xf numFmtId="0" fontId="21" fillId="4" borderId="17" xfId="0" quotePrefix="1" applyFont="1" applyFill="1" applyBorder="1" applyAlignment="1">
      <alignment horizontal="right"/>
    </xf>
    <xf numFmtId="0" fontId="21" fillId="4" borderId="6" xfId="0" quotePrefix="1" applyFont="1" applyFill="1" applyBorder="1" applyAlignment="1">
      <alignment horizontal="right"/>
    </xf>
    <xf numFmtId="0" fontId="21" fillId="7" borderId="9" xfId="0" applyFont="1" applyFill="1" applyBorder="1" applyAlignment="1">
      <alignment horizontal="right"/>
    </xf>
    <xf numFmtId="0" fontId="21" fillId="7" borderId="11" xfId="0" applyFont="1" applyFill="1" applyBorder="1" applyAlignment="1">
      <alignment horizontal="right"/>
    </xf>
    <xf numFmtId="2" fontId="24" fillId="7" borderId="11" xfId="0" applyNumberFormat="1" applyFont="1" applyFill="1" applyBorder="1" applyAlignment="1">
      <alignment horizontal="right"/>
    </xf>
    <xf numFmtId="0" fontId="21" fillId="5" borderId="9" xfId="0" applyFont="1" applyFill="1" applyBorder="1" applyAlignment="1">
      <alignment horizontal="right"/>
    </xf>
    <xf numFmtId="0" fontId="21" fillId="5" borderId="13" xfId="0" applyFont="1" applyFill="1" applyBorder="1" applyAlignment="1">
      <alignment horizontal="right"/>
    </xf>
    <xf numFmtId="0" fontId="21" fillId="5" borderId="43" xfId="0" applyFont="1" applyFill="1" applyBorder="1" applyAlignment="1">
      <alignment horizontal="right"/>
    </xf>
    <xf numFmtId="0" fontId="21" fillId="5" borderId="10" xfId="0" applyFont="1" applyFill="1" applyBorder="1" applyAlignment="1">
      <alignment horizontal="right"/>
    </xf>
    <xf numFmtId="0" fontId="21" fillId="0" borderId="6" xfId="0" applyFont="1" applyBorder="1" applyAlignment="1">
      <alignment horizontal="right"/>
    </xf>
    <xf numFmtId="0" fontId="21" fillId="0" borderId="5" xfId="0" applyFont="1" applyBorder="1" applyAlignment="1">
      <alignment horizontal="right"/>
    </xf>
    <xf numFmtId="0" fontId="21" fillId="0" borderId="15" xfId="0" applyFont="1" applyBorder="1" applyAlignment="1">
      <alignment horizontal="right"/>
    </xf>
    <xf numFmtId="0" fontId="21" fillId="0" borderId="5" xfId="0" quotePrefix="1" applyFont="1" applyBorder="1" applyAlignment="1">
      <alignment horizontal="right"/>
    </xf>
    <xf numFmtId="0" fontId="21" fillId="0" borderId="18" xfId="0" applyFont="1" applyBorder="1" applyAlignment="1">
      <alignment horizontal="right"/>
    </xf>
    <xf numFmtId="0" fontId="21" fillId="2" borderId="8" xfId="0" quotePrefix="1" applyFont="1" applyFill="1" applyBorder="1" applyAlignment="1">
      <alignment horizontal="right" wrapText="1"/>
    </xf>
    <xf numFmtId="0" fontId="21" fillId="6" borderId="9" xfId="0" applyFont="1" applyFill="1" applyBorder="1" applyAlignment="1">
      <alignment horizontal="right"/>
    </xf>
    <xf numFmtId="0" fontId="21" fillId="0" borderId="11" xfId="0" applyFont="1" applyFill="1" applyBorder="1" applyAlignment="1">
      <alignment horizontal="right"/>
    </xf>
    <xf numFmtId="0" fontId="21" fillId="2" borderId="11" xfId="0" applyFont="1" applyFill="1" applyBorder="1" applyAlignment="1">
      <alignment horizontal="right"/>
    </xf>
    <xf numFmtId="0" fontId="89" fillId="2" borderId="43" xfId="0" applyFont="1" applyFill="1" applyBorder="1" applyAlignment="1">
      <alignment horizontal="right"/>
    </xf>
    <xf numFmtId="0" fontId="89" fillId="2" borderId="9" xfId="0" applyFont="1" applyFill="1" applyBorder="1" applyAlignment="1">
      <alignment horizontal="right"/>
    </xf>
    <xf numFmtId="0" fontId="21" fillId="5" borderId="11" xfId="0" applyFont="1" applyFill="1" applyBorder="1" applyAlignment="1">
      <alignment horizontal="right"/>
    </xf>
    <xf numFmtId="0" fontId="21" fillId="0" borderId="9" xfId="0" quotePrefix="1" applyFont="1" applyFill="1" applyBorder="1" applyAlignment="1">
      <alignment horizontal="right" wrapText="1"/>
    </xf>
    <xf numFmtId="0" fontId="21" fillId="0" borderId="11" xfId="0" quotePrefix="1" applyFont="1" applyFill="1" applyBorder="1" applyAlignment="1">
      <alignment horizontal="right" wrapText="1"/>
    </xf>
    <xf numFmtId="0" fontId="21" fillId="6" borderId="43" xfId="0" applyFont="1" applyFill="1" applyBorder="1" applyAlignment="1">
      <alignment horizontal="right"/>
    </xf>
    <xf numFmtId="0" fontId="21" fillId="6" borderId="11" xfId="0" applyFont="1" applyFill="1" applyBorder="1" applyAlignment="1">
      <alignment horizontal="right"/>
    </xf>
    <xf numFmtId="0" fontId="21" fillId="0" borderId="8" xfId="0" quotePrefix="1" applyFont="1" applyBorder="1" applyAlignment="1">
      <alignment horizontal="right"/>
    </xf>
    <xf numFmtId="0" fontId="21" fillId="0" borderId="43" xfId="0" applyFont="1" applyBorder="1" applyAlignment="1">
      <alignment horizontal="right"/>
    </xf>
    <xf numFmtId="0" fontId="21" fillId="0" borderId="11" xfId="0" applyFont="1" applyBorder="1" applyAlignment="1">
      <alignment horizontal="right"/>
    </xf>
    <xf numFmtId="0" fontId="21" fillId="0" borderId="9" xfId="0" applyFont="1" applyBorder="1" applyAlignment="1">
      <alignment horizontal="right"/>
    </xf>
    <xf numFmtId="0" fontId="24" fillId="3" borderId="6" xfId="0" applyFont="1" applyFill="1" applyBorder="1" applyAlignment="1">
      <alignment horizontal="right"/>
    </xf>
    <xf numFmtId="2" fontId="24" fillId="4" borderId="11" xfId="0" quotePrefix="1" applyNumberFormat="1" applyFont="1" applyFill="1" applyBorder="1" applyAlignment="1">
      <alignment horizontal="right"/>
    </xf>
    <xf numFmtId="2" fontId="24" fillId="4" borderId="12" xfId="0" quotePrefix="1" applyNumberFormat="1" applyFont="1" applyFill="1" applyBorder="1" applyAlignment="1">
      <alignment horizontal="right"/>
    </xf>
    <xf numFmtId="0" fontId="24" fillId="5" borderId="15" xfId="0" applyFont="1" applyFill="1" applyBorder="1" applyAlignment="1">
      <alignment horizontal="right"/>
    </xf>
    <xf numFmtId="0" fontId="24" fillId="5" borderId="13" xfId="0" quotePrefix="1" applyFont="1" applyFill="1" applyBorder="1" applyAlignment="1">
      <alignment horizontal="right"/>
    </xf>
    <xf numFmtId="0" fontId="21" fillId="0" borderId="8" xfId="0" applyFont="1" applyBorder="1" applyAlignment="1">
      <alignment horizontal="right"/>
    </xf>
    <xf numFmtId="0" fontId="24" fillId="5" borderId="7" xfId="0" applyFont="1" applyFill="1" applyBorder="1" applyAlignment="1">
      <alignment horizontal="right"/>
    </xf>
    <xf numFmtId="0" fontId="21" fillId="6" borderId="18" xfId="0" applyFont="1" applyFill="1" applyBorder="1" applyAlignment="1">
      <alignment horizontal="right"/>
    </xf>
    <xf numFmtId="0" fontId="21" fillId="5" borderId="52" xfId="0" quotePrefix="1" applyFont="1" applyFill="1" applyBorder="1" applyAlignment="1">
      <alignment horizontal="right"/>
    </xf>
    <xf numFmtId="0" fontId="21" fillId="5" borderId="58" xfId="0" quotePrefix="1" applyFont="1" applyFill="1" applyBorder="1" applyAlignment="1">
      <alignment horizontal="right"/>
    </xf>
    <xf numFmtId="0" fontId="21" fillId="4" borderId="53" xfId="0" quotePrefix="1" applyFont="1" applyFill="1" applyBorder="1" applyAlignment="1">
      <alignment horizontal="right"/>
    </xf>
    <xf numFmtId="0" fontId="21" fillId="5" borderId="54" xfId="0" quotePrefix="1" applyFont="1" applyFill="1" applyBorder="1" applyAlignment="1">
      <alignment horizontal="right"/>
    </xf>
    <xf numFmtId="0" fontId="21" fillId="5" borderId="45" xfId="0" quotePrefix="1" applyFont="1" applyFill="1" applyBorder="1" applyAlignment="1">
      <alignment horizontal="right"/>
    </xf>
    <xf numFmtId="0" fontId="21" fillId="4" borderId="41" xfId="0" quotePrefix="1" applyFont="1" applyFill="1" applyBorder="1" applyAlignment="1">
      <alignment horizontal="right"/>
    </xf>
    <xf numFmtId="2" fontId="24" fillId="4" borderId="45" xfId="0" applyNumberFormat="1" applyFont="1" applyFill="1" applyBorder="1" applyAlignment="1">
      <alignment horizontal="right"/>
    </xf>
    <xf numFmtId="0" fontId="35" fillId="0" borderId="63" xfId="0" applyFont="1" applyFill="1" applyBorder="1" applyAlignment="1">
      <alignment horizontal="center" vertical="top"/>
    </xf>
    <xf numFmtId="0" fontId="35" fillId="0" borderId="64" xfId="0" applyFont="1" applyFill="1" applyBorder="1" applyAlignment="1">
      <alignment horizontal="center" vertical="top"/>
    </xf>
    <xf numFmtId="0" fontId="109" fillId="0" borderId="15" xfId="0" quotePrefix="1" applyFont="1" applyFill="1" applyBorder="1" applyAlignment="1">
      <alignment horizontal="center" vertical="center"/>
    </xf>
    <xf numFmtId="0" fontId="24" fillId="0" borderId="67" xfId="0" quotePrefix="1" applyFont="1" applyBorder="1" applyAlignment="1">
      <alignment horizontal="left" vertical="center"/>
    </xf>
    <xf numFmtId="0" fontId="23" fillId="0" borderId="20" xfId="0" applyFont="1" applyFill="1" applyBorder="1" applyAlignment="1">
      <alignment horizontal="center" vertical="center" wrapText="1"/>
    </xf>
    <xf numFmtId="0" fontId="24" fillId="0" borderId="15" xfId="0" applyFont="1" applyBorder="1" applyAlignment="1">
      <alignment horizontal="center" wrapText="1"/>
    </xf>
    <xf numFmtId="0" fontId="24" fillId="0" borderId="20" xfId="0" applyFont="1" applyBorder="1" applyAlignment="1">
      <alignment horizontal="center" wrapText="1"/>
    </xf>
    <xf numFmtId="49" fontId="24" fillId="0" borderId="3" xfId="0" applyNumberFormat="1" applyFont="1" applyFill="1" applyBorder="1" applyAlignment="1">
      <alignment horizontal="center" vertical="center"/>
    </xf>
    <xf numFmtId="0" fontId="37" fillId="0" borderId="4" xfId="0" applyFont="1" applyBorder="1" applyAlignment="1">
      <alignment vertical="top" wrapText="1"/>
    </xf>
    <xf numFmtId="0" fontId="26" fillId="0" borderId="17" xfId="0" quotePrefix="1" applyFont="1" applyFill="1" applyBorder="1" applyAlignment="1">
      <alignment horizontal="left" vertical="center" wrapText="1"/>
    </xf>
    <xf numFmtId="0" fontId="26" fillId="0" borderId="17" xfId="0" applyFont="1" applyFill="1" applyBorder="1" applyAlignment="1">
      <alignment horizontal="left" vertical="center" wrapText="1"/>
    </xf>
    <xf numFmtId="0" fontId="21" fillId="0" borderId="17" xfId="0" applyFont="1" applyFill="1" applyBorder="1" applyAlignment="1">
      <alignment horizontal="left" vertical="center" wrapText="1"/>
    </xf>
    <xf numFmtId="0" fontId="26" fillId="0" borderId="17" xfId="0" applyFont="1" applyFill="1" applyBorder="1" applyAlignment="1">
      <alignment vertical="center" wrapText="1"/>
    </xf>
    <xf numFmtId="0" fontId="37" fillId="0" borderId="17" xfId="0" applyFont="1" applyFill="1" applyBorder="1" applyAlignment="1">
      <alignment horizontal="left" vertical="center" wrapText="1"/>
    </xf>
    <xf numFmtId="49" fontId="24" fillId="2" borderId="7" xfId="0" applyNumberFormat="1" applyFont="1" applyFill="1" applyBorder="1" applyAlignment="1">
      <alignment horizontal="center" vertical="center"/>
    </xf>
    <xf numFmtId="0" fontId="37" fillId="0" borderId="10" xfId="0" applyFont="1" applyBorder="1" applyAlignment="1">
      <alignment horizontal="left" vertical="center" wrapText="1"/>
    </xf>
    <xf numFmtId="2" fontId="24" fillId="5" borderId="6" xfId="0" applyNumberFormat="1" applyFont="1" applyFill="1" applyBorder="1" applyAlignment="1">
      <alignment horizontal="right"/>
    </xf>
    <xf numFmtId="0" fontId="21" fillId="5" borderId="10" xfId="0" quotePrefix="1" applyFont="1" applyFill="1" applyBorder="1" applyAlignment="1">
      <alignment horizontal="right" wrapText="1"/>
    </xf>
    <xf numFmtId="0" fontId="21" fillId="5" borderId="9" xfId="0" quotePrefix="1" applyFont="1" applyFill="1" applyBorder="1" applyAlignment="1">
      <alignment horizontal="right" wrapText="1"/>
    </xf>
    <xf numFmtId="0" fontId="21" fillId="5" borderId="11" xfId="0" quotePrefix="1" applyFont="1" applyFill="1" applyBorder="1" applyAlignment="1">
      <alignment horizontal="right" wrapText="1"/>
    </xf>
    <xf numFmtId="0" fontId="26" fillId="0" borderId="10" xfId="0" applyFont="1" applyFill="1" applyBorder="1" applyAlignment="1">
      <alignment horizontal="left" vertical="center" wrapText="1"/>
    </xf>
    <xf numFmtId="0" fontId="21" fillId="0" borderId="17" xfId="0" applyFont="1" applyFill="1" applyBorder="1" applyAlignment="1">
      <alignment vertical="center" wrapText="1"/>
    </xf>
    <xf numFmtId="0" fontId="21" fillId="5" borderId="9" xfId="0" quotePrefix="1" applyFont="1" applyFill="1" applyBorder="1" applyAlignment="1">
      <alignment horizontal="right"/>
    </xf>
    <xf numFmtId="0" fontId="37" fillId="0" borderId="10" xfId="0" applyFont="1" applyFill="1" applyBorder="1" applyAlignment="1">
      <alignment horizontal="left" vertical="center" wrapText="1"/>
    </xf>
    <xf numFmtId="49" fontId="24" fillId="2" borderId="45" xfId="0" applyNumberFormat="1" applyFont="1" applyFill="1" applyBorder="1" applyAlignment="1">
      <alignment horizontal="center" vertical="center"/>
    </xf>
    <xf numFmtId="0" fontId="24" fillId="5" borderId="24" xfId="0" quotePrefix="1" applyFont="1" applyFill="1" applyBorder="1" applyAlignment="1">
      <alignment horizontal="right"/>
    </xf>
    <xf numFmtId="0" fontId="21" fillId="0" borderId="10" xfId="0" applyFont="1" applyBorder="1" applyAlignment="1">
      <alignment vertical="center"/>
    </xf>
    <xf numFmtId="0" fontId="21" fillId="0" borderId="65" xfId="0" applyFont="1" applyFill="1" applyBorder="1" applyAlignment="1">
      <alignment horizontal="center" vertical="center"/>
    </xf>
    <xf numFmtId="43" fontId="31" fillId="0" borderId="6" xfId="1" applyFont="1" applyBorder="1"/>
    <xf numFmtId="49" fontId="21" fillId="0" borderId="6" xfId="0" quotePrefix="1" applyNumberFormat="1" applyFont="1" applyFill="1" applyBorder="1" applyAlignment="1">
      <alignment horizontal="center" vertical="center" wrapText="1"/>
    </xf>
    <xf numFmtId="0" fontId="21" fillId="0" borderId="66" xfId="0" applyFont="1" applyFill="1" applyBorder="1" applyAlignment="1">
      <alignment horizontal="center" vertical="center"/>
    </xf>
    <xf numFmtId="49" fontId="21" fillId="0" borderId="44" xfId="0" applyNumberFormat="1" applyFont="1" applyFill="1" applyBorder="1" applyAlignment="1">
      <alignment horizontal="center" vertical="center"/>
    </xf>
    <xf numFmtId="0" fontId="21" fillId="0" borderId="18" xfId="0" applyFont="1" applyFill="1" applyBorder="1"/>
    <xf numFmtId="43" fontId="31" fillId="0" borderId="6" xfId="1" applyFont="1" applyFill="1" applyBorder="1"/>
    <xf numFmtId="0" fontId="31" fillId="0" borderId="7" xfId="0" applyFont="1" applyFill="1" applyBorder="1"/>
    <xf numFmtId="49" fontId="21" fillId="0" borderId="15" xfId="0" quotePrefix="1" applyNumberFormat="1" applyFont="1" applyFill="1" applyBorder="1" applyAlignment="1">
      <alignment horizontal="center" vertical="center" wrapText="1"/>
    </xf>
    <xf numFmtId="0" fontId="21" fillId="0" borderId="66" xfId="0" applyFont="1" applyFill="1" applyBorder="1" applyAlignment="1">
      <alignment horizontal="center" vertical="center" wrapText="1"/>
    </xf>
    <xf numFmtId="0" fontId="21" fillId="0" borderId="43" xfId="0" applyFont="1" applyFill="1" applyBorder="1"/>
    <xf numFmtId="164" fontId="21" fillId="0" borderId="37" xfId="0" quotePrefix="1" applyNumberFormat="1" applyFont="1" applyFill="1" applyBorder="1" applyAlignment="1">
      <alignment horizontal="right" vertical="center"/>
    </xf>
    <xf numFmtId="0" fontId="21" fillId="0" borderId="17" xfId="0" applyFont="1" applyFill="1" applyBorder="1" applyAlignment="1">
      <alignment horizontal="left" vertical="center"/>
    </xf>
    <xf numFmtId="49" fontId="21" fillId="0" borderId="17" xfId="0" applyNumberFormat="1" applyFont="1" applyFill="1" applyBorder="1" applyAlignment="1">
      <alignment horizontal="center" vertical="center"/>
    </xf>
    <xf numFmtId="164" fontId="21" fillId="0" borderId="44" xfId="0" quotePrefix="1" applyNumberFormat="1" applyFont="1" applyFill="1" applyBorder="1" applyAlignment="1">
      <alignment horizontal="right" vertical="center"/>
    </xf>
    <xf numFmtId="0" fontId="37" fillId="0" borderId="17" xfId="0" applyFont="1" applyFill="1" applyBorder="1" applyAlignment="1">
      <alignment horizontal="left" vertical="center"/>
    </xf>
    <xf numFmtId="0" fontId="24" fillId="0" borderId="6" xfId="0" quotePrefix="1" applyFont="1" applyFill="1" applyBorder="1" applyAlignment="1">
      <alignment horizontal="center" vertical="center" wrapText="1"/>
    </xf>
    <xf numFmtId="0" fontId="24" fillId="0" borderId="66" xfId="0" applyFont="1" applyFill="1" applyBorder="1" applyAlignment="1">
      <alignment horizontal="center" vertical="center"/>
    </xf>
    <xf numFmtId="43" fontId="74" fillId="0" borderId="6" xfId="1" applyFont="1" applyBorder="1"/>
    <xf numFmtId="0" fontId="74" fillId="0" borderId="7" xfId="0" applyFont="1" applyBorder="1"/>
    <xf numFmtId="0" fontId="74" fillId="0" borderId="0" xfId="0" applyFont="1"/>
    <xf numFmtId="0" fontId="26" fillId="0" borderId="17" xfId="0" quotePrefix="1" applyFont="1" applyFill="1" applyBorder="1" applyAlignment="1">
      <alignment horizontal="left" vertical="center"/>
    </xf>
    <xf numFmtId="49" fontId="21" fillId="0" borderId="37" xfId="0" applyNumberFormat="1" applyFont="1" applyFill="1" applyBorder="1" applyAlignment="1">
      <alignment horizontal="center" vertical="center"/>
    </xf>
    <xf numFmtId="0" fontId="26" fillId="0" borderId="17" xfId="0" applyFont="1" applyFill="1" applyBorder="1" applyAlignment="1">
      <alignment vertical="center"/>
    </xf>
    <xf numFmtId="49" fontId="21" fillId="0" borderId="15" xfId="0" quotePrefix="1" applyNumberFormat="1" applyFont="1" applyFill="1" applyBorder="1" applyAlignment="1">
      <alignment horizontal="center" vertical="center"/>
    </xf>
    <xf numFmtId="0" fontId="21" fillId="0" borderId="35" xfId="0" applyFont="1" applyBorder="1" applyAlignment="1">
      <alignment vertical="center" wrapText="1"/>
    </xf>
    <xf numFmtId="49" fontId="24" fillId="0" borderId="17" xfId="0" quotePrefix="1" applyNumberFormat="1" applyFont="1" applyBorder="1" applyAlignment="1">
      <alignment horizontal="center" vertical="center"/>
    </xf>
    <xf numFmtId="0" fontId="37" fillId="0" borderId="10" xfId="0" applyFont="1" applyBorder="1" applyAlignment="1">
      <alignment horizontal="left" vertical="center"/>
    </xf>
    <xf numFmtId="49" fontId="24" fillId="0" borderId="17" xfId="0" applyNumberFormat="1" applyFont="1" applyBorder="1" applyAlignment="1">
      <alignment horizontal="center" vertical="center"/>
    </xf>
    <xf numFmtId="49" fontId="21" fillId="0" borderId="17" xfId="0" applyNumberFormat="1" applyFont="1" applyBorder="1" applyAlignment="1">
      <alignment horizontal="center" vertical="center"/>
    </xf>
    <xf numFmtId="49" fontId="21" fillId="0" borderId="6" xfId="0" quotePrefix="1" applyNumberFormat="1" applyFont="1" applyFill="1" applyBorder="1" applyAlignment="1">
      <alignment horizontal="center" vertical="center"/>
    </xf>
    <xf numFmtId="0" fontId="21" fillId="0" borderId="18" xfId="0" applyFont="1" applyBorder="1" applyAlignment="1"/>
    <xf numFmtId="0" fontId="21" fillId="0" borderId="43" xfId="0" applyFont="1" applyBorder="1" applyAlignment="1"/>
    <xf numFmtId="0" fontId="26" fillId="0" borderId="10" xfId="0" applyFont="1" applyBorder="1" applyAlignment="1">
      <alignment horizontal="left" vertical="center" wrapText="1"/>
    </xf>
    <xf numFmtId="0" fontId="100" fillId="0" borderId="18" xfId="0" applyFont="1" applyBorder="1" applyAlignment="1"/>
    <xf numFmtId="43" fontId="31" fillId="0" borderId="9" xfId="1" applyFont="1" applyBorder="1"/>
    <xf numFmtId="0" fontId="21" fillId="0" borderId="18" xfId="0" applyFont="1" applyFill="1" applyBorder="1" applyAlignment="1"/>
    <xf numFmtId="0" fontId="21" fillId="0" borderId="17" xfId="0" quotePrefix="1" applyFont="1" applyBorder="1" applyAlignment="1">
      <alignment horizontal="center" vertical="center" wrapText="1"/>
    </xf>
    <xf numFmtId="49" fontId="21" fillId="0" borderId="9" xfId="0" quotePrefix="1" applyNumberFormat="1" applyFont="1" applyFill="1" applyBorder="1" applyAlignment="1">
      <alignment horizontal="center" vertical="center" wrapText="1"/>
    </xf>
    <xf numFmtId="43" fontId="21" fillId="0" borderId="9" xfId="1" quotePrefix="1" applyFont="1" applyFill="1" applyBorder="1" applyAlignment="1">
      <alignment horizontal="center" vertical="center" wrapText="1"/>
    </xf>
    <xf numFmtId="0" fontId="35" fillId="0" borderId="6" xfId="0" quotePrefix="1" applyFont="1" applyFill="1" applyBorder="1" applyAlignment="1">
      <alignment horizontal="center" vertical="center" wrapText="1"/>
    </xf>
    <xf numFmtId="0" fontId="35" fillId="0" borderId="6" xfId="0" quotePrefix="1" applyFont="1" applyFill="1" applyBorder="1" applyAlignment="1">
      <alignment horizontal="center" vertical="center"/>
    </xf>
    <xf numFmtId="0" fontId="23" fillId="0" borderId="41" xfId="3" quotePrefix="1" applyFont="1" applyBorder="1" applyAlignment="1">
      <alignment horizontal="center"/>
    </xf>
    <xf numFmtId="0" fontId="23" fillId="0" borderId="52" xfId="4" applyFont="1" applyBorder="1" applyAlignment="1">
      <alignment horizontal="left" vertical="center" wrapText="1"/>
    </xf>
    <xf numFmtId="0" fontId="23" fillId="0" borderId="36" xfId="3" quotePrefix="1" applyFont="1" applyBorder="1" applyAlignment="1">
      <alignment horizontal="left"/>
    </xf>
    <xf numFmtId="0" fontId="23" fillId="5" borderId="36" xfId="3" applyFont="1" applyFill="1" applyBorder="1"/>
    <xf numFmtId="0" fontId="23" fillId="0" borderId="36" xfId="3" applyFont="1" applyBorder="1"/>
    <xf numFmtId="0" fontId="23" fillId="0" borderId="36" xfId="3" applyFont="1" applyBorder="1" applyAlignment="1">
      <alignment horizontal="center"/>
    </xf>
    <xf numFmtId="0" fontId="23" fillId="8" borderId="36" xfId="3" applyFont="1" applyFill="1" applyBorder="1" applyAlignment="1">
      <alignment horizontal="center"/>
    </xf>
    <xf numFmtId="2" fontId="23" fillId="3" borderId="38" xfId="3" quotePrefix="1" applyNumberFormat="1" applyFont="1" applyFill="1" applyBorder="1" applyAlignment="1">
      <alignment horizontal="right"/>
    </xf>
    <xf numFmtId="0" fontId="114" fillId="0" borderId="5" xfId="3" applyFont="1" applyBorder="1" applyAlignment="1">
      <alignment horizontal="left" wrapText="1"/>
    </xf>
    <xf numFmtId="0" fontId="53" fillId="0" borderId="5" xfId="3" applyFont="1" applyBorder="1" applyAlignment="1">
      <alignment horizontal="left" wrapText="1"/>
    </xf>
    <xf numFmtId="0" fontId="26" fillId="0" borderId="6" xfId="0" quotePrefix="1" applyFont="1" applyFill="1" applyBorder="1" applyAlignment="1">
      <alignment horizontal="center" vertical="center" wrapText="1"/>
    </xf>
    <xf numFmtId="0" fontId="31" fillId="0" borderId="5" xfId="4" applyFont="1" applyBorder="1" applyAlignment="1">
      <alignment horizontal="left" vertical="center" wrapText="1"/>
    </xf>
    <xf numFmtId="0" fontId="74" fillId="3" borderId="5" xfId="3" applyFont="1" applyFill="1" applyBorder="1" applyAlignment="1">
      <alignment vertical="center" wrapText="1"/>
    </xf>
    <xf numFmtId="1" fontId="115" fillId="0" borderId="5" xfId="2" applyNumberFormat="1" applyFont="1" applyBorder="1" applyAlignment="1">
      <alignment horizontal="left" vertical="center" wrapText="1"/>
    </xf>
    <xf numFmtId="0" fontId="31" fillId="0" borderId="5" xfId="3" applyFont="1" applyBorder="1" applyAlignment="1">
      <alignment horizontal="left" vertical="center" wrapText="1"/>
    </xf>
    <xf numFmtId="0" fontId="31" fillId="0" borderId="5" xfId="3" quotePrefix="1" applyFont="1" applyBorder="1" applyAlignment="1">
      <alignment horizontal="left" vertical="center" wrapText="1"/>
    </xf>
    <xf numFmtId="0" fontId="55" fillId="0" borderId="5" xfId="4" applyFont="1" applyBorder="1" applyAlignment="1">
      <alignment horizontal="left" vertical="center" wrapText="1"/>
    </xf>
    <xf numFmtId="0" fontId="33" fillId="0" borderId="41" xfId="3" applyFont="1" applyBorder="1" applyAlignment="1">
      <alignment horizontal="center" vertical="top"/>
    </xf>
    <xf numFmtId="0" fontId="33" fillId="0" borderId="45" xfId="2" applyFont="1" applyBorder="1" applyAlignment="1">
      <alignment horizontal="center"/>
    </xf>
    <xf numFmtId="2" fontId="23" fillId="3" borderId="7" xfId="3" applyNumberFormat="1" applyFont="1" applyFill="1" applyBorder="1" applyAlignment="1">
      <alignment horizontal="right" vertical="center"/>
    </xf>
    <xf numFmtId="0" fontId="116" fillId="0" borderId="8" xfId="0" applyFont="1" applyBorder="1" applyAlignment="1"/>
    <xf numFmtId="0" fontId="21" fillId="0" borderId="6" xfId="3" applyFont="1" applyBorder="1" applyAlignment="1">
      <alignment horizontal="center" vertical="center" wrapText="1"/>
    </xf>
    <xf numFmtId="2" fontId="23" fillId="0" borderId="6" xfId="0" applyNumberFormat="1" applyFont="1" applyFill="1" applyBorder="1" applyAlignment="1">
      <alignment horizontal="left"/>
    </xf>
    <xf numFmtId="2" fontId="33" fillId="0" borderId="6" xfId="1" applyNumberFormat="1" applyFont="1" applyFill="1" applyBorder="1" applyAlignment="1">
      <alignment horizontal="left"/>
    </xf>
    <xf numFmtId="0" fontId="20" fillId="0" borderId="0" xfId="2" applyFont="1" applyAlignment="1">
      <alignment horizontal="right"/>
    </xf>
    <xf numFmtId="0" fontId="35" fillId="0" borderId="0" xfId="3" applyFont="1" applyAlignment="1">
      <alignment horizontal="center"/>
    </xf>
    <xf numFmtId="0" fontId="35" fillId="0" borderId="0" xfId="3" applyFont="1" applyAlignment="1">
      <alignment horizontal="center" wrapText="1"/>
    </xf>
    <xf numFmtId="2" fontId="35" fillId="0" borderId="0" xfId="3" quotePrefix="1" applyNumberFormat="1" applyFont="1" applyAlignment="1">
      <alignment horizontal="right"/>
    </xf>
    <xf numFmtId="2" fontId="23" fillId="0" borderId="0" xfId="3" quotePrefix="1" applyNumberFormat="1" applyFont="1" applyAlignment="1">
      <alignment horizontal="right"/>
    </xf>
    <xf numFmtId="2" fontId="35" fillId="0" borderId="0" xfId="3" applyNumberFormat="1" applyFont="1" applyAlignment="1">
      <alignment horizontal="right" wrapText="1"/>
    </xf>
    <xf numFmtId="2" fontId="29" fillId="0" borderId="0" xfId="3" applyNumberFormat="1" applyFont="1" applyAlignment="1">
      <alignment horizontal="right" wrapText="1"/>
    </xf>
    <xf numFmtId="2" fontId="23" fillId="0" borderId="0" xfId="3" applyNumberFormat="1" applyFont="1" applyAlignment="1">
      <alignment horizontal="right" wrapText="1"/>
    </xf>
    <xf numFmtId="0" fontId="47" fillId="0" borderId="0" xfId="0" applyFont="1"/>
    <xf numFmtId="0" fontId="48" fillId="0" borderId="0" xfId="0" applyFont="1"/>
    <xf numFmtId="0" fontId="118" fillId="9" borderId="6" xfId="0" applyFont="1" applyFill="1" applyBorder="1" applyAlignment="1">
      <alignment horizontal="center" vertical="center" wrapText="1"/>
    </xf>
    <xf numFmtId="0" fontId="119" fillId="9" borderId="6" xfId="0" applyFont="1" applyFill="1" applyBorder="1" applyAlignment="1">
      <alignment horizontal="center" vertical="center" wrapText="1"/>
    </xf>
    <xf numFmtId="0" fontId="47" fillId="0" borderId="6" xfId="0" applyFont="1" applyBorder="1"/>
    <xf numFmtId="0" fontId="47" fillId="0" borderId="6" xfId="0" applyFont="1" applyBorder="1" applyAlignment="1">
      <alignment wrapText="1"/>
    </xf>
    <xf numFmtId="0" fontId="47" fillId="0" borderId="6" xfId="0" applyFont="1" applyBorder="1" applyAlignment="1">
      <alignment horizontal="center"/>
    </xf>
    <xf numFmtId="0" fontId="47" fillId="0" borderId="6" xfId="0" applyFont="1" applyBorder="1" applyAlignment="1">
      <alignment horizontal="center" vertical="center" wrapText="1"/>
    </xf>
    <xf numFmtId="0" fontId="47" fillId="0" borderId="6" xfId="0" applyFont="1" applyBorder="1" applyAlignment="1">
      <alignment horizontal="justify" vertical="center" wrapText="1"/>
    </xf>
    <xf numFmtId="0" fontId="109" fillId="0" borderId="6" xfId="0" applyFont="1" applyBorder="1" applyAlignment="1">
      <alignment vertical="center" wrapText="1"/>
    </xf>
    <xf numFmtId="0" fontId="118" fillId="9" borderId="2" xfId="0" applyFont="1" applyFill="1" applyBorder="1" applyAlignment="1">
      <alignment horizontal="center" vertical="center" wrapText="1"/>
    </xf>
    <xf numFmtId="0" fontId="118" fillId="9" borderId="5" xfId="0" applyFont="1" applyFill="1" applyBorder="1" applyAlignment="1">
      <alignment horizontal="left" vertical="center"/>
    </xf>
    <xf numFmtId="0" fontId="47" fillId="0" borderId="5" xfId="0" quotePrefix="1" applyFont="1" applyBorder="1"/>
    <xf numFmtId="0" fontId="47" fillId="0" borderId="54" xfId="0" quotePrefix="1" applyFont="1" applyBorder="1"/>
    <xf numFmtId="0" fontId="47" fillId="0" borderId="41" xfId="0" applyFont="1" applyBorder="1"/>
    <xf numFmtId="0" fontId="47" fillId="0" borderId="41" xfId="0" applyFont="1" applyBorder="1" applyAlignment="1">
      <alignment horizontal="center"/>
    </xf>
    <xf numFmtId="0" fontId="47" fillId="0" borderId="41" xfId="0" applyFont="1" applyBorder="1" applyAlignment="1">
      <alignment horizontal="center" vertical="center" wrapText="1"/>
    </xf>
    <xf numFmtId="0" fontId="47" fillId="0" borderId="41" xfId="0" applyFont="1" applyBorder="1" applyAlignment="1">
      <alignment horizontal="justify" vertical="center" wrapText="1"/>
    </xf>
    <xf numFmtId="0" fontId="118" fillId="9" borderId="59" xfId="0" applyFont="1" applyFill="1" applyBorder="1" applyAlignment="1">
      <alignment horizontal="center" vertical="center" wrapText="1"/>
    </xf>
    <xf numFmtId="0" fontId="118" fillId="9" borderId="4" xfId="0" applyFont="1" applyFill="1" applyBorder="1" applyAlignment="1">
      <alignment horizontal="center" vertical="center" wrapText="1"/>
    </xf>
    <xf numFmtId="0" fontId="120" fillId="0" borderId="0" xfId="0" applyFont="1"/>
    <xf numFmtId="0" fontId="119" fillId="9" borderId="32" xfId="0" applyFont="1" applyFill="1" applyBorder="1" applyAlignment="1">
      <alignment horizontal="center" vertical="center" wrapText="1"/>
    </xf>
    <xf numFmtId="0" fontId="119" fillId="9" borderId="16" xfId="0" applyFont="1" applyFill="1" applyBorder="1" applyAlignment="1">
      <alignment horizontal="center" vertical="center" wrapText="1"/>
    </xf>
    <xf numFmtId="0" fontId="109" fillId="0" borderId="16" xfId="0" applyFont="1" applyBorder="1" applyAlignment="1">
      <alignment vertical="center" wrapText="1"/>
    </xf>
    <xf numFmtId="0" fontId="47" fillId="0" borderId="16" xfId="0" applyFont="1" applyBorder="1"/>
    <xf numFmtId="0" fontId="109" fillId="0" borderId="68" xfId="0" applyFont="1" applyBorder="1" applyAlignment="1">
      <alignment vertical="center" wrapText="1"/>
    </xf>
    <xf numFmtId="0" fontId="47" fillId="0" borderId="35" xfId="0" applyFont="1" applyBorder="1"/>
    <xf numFmtId="0" fontId="119" fillId="9" borderId="2" xfId="0" applyFont="1" applyFill="1" applyBorder="1" applyAlignment="1">
      <alignment horizontal="center" vertical="center" wrapText="1"/>
    </xf>
    <xf numFmtId="0" fontId="109" fillId="0" borderId="41" xfId="0" applyFont="1" applyBorder="1" applyAlignment="1">
      <alignment vertical="center" wrapText="1"/>
    </xf>
    <xf numFmtId="0" fontId="47" fillId="0" borderId="0" xfId="3" quotePrefix="1" applyFont="1"/>
    <xf numFmtId="0" fontId="47" fillId="0" borderId="0" xfId="3" quotePrefix="1" applyFont="1" applyAlignment="1">
      <alignment horizontal="center"/>
    </xf>
    <xf numFmtId="0" fontId="47" fillId="0" borderId="0" xfId="0" quotePrefix="1" applyFont="1"/>
    <xf numFmtId="0" fontId="49" fillId="0" borderId="0" xfId="2" applyFont="1"/>
    <xf numFmtId="0" fontId="47" fillId="0" borderId="0" xfId="0" applyFont="1" applyAlignment="1">
      <alignment horizontal="center"/>
    </xf>
    <xf numFmtId="0" fontId="23" fillId="0" borderId="18" xfId="2" applyFont="1" applyBorder="1" applyAlignment="1">
      <alignment horizontal="left" wrapText="1"/>
    </xf>
    <xf numFmtId="0" fontId="31" fillId="0" borderId="46" xfId="2" applyFont="1" applyBorder="1" applyAlignment="1">
      <alignment wrapText="1"/>
    </xf>
    <xf numFmtId="0" fontId="23" fillId="0" borderId="36" xfId="2" quotePrefix="1" applyFont="1" applyBorder="1" applyAlignment="1">
      <alignment horizontal="center" vertical="center" wrapText="1"/>
    </xf>
    <xf numFmtId="0" fontId="23" fillId="0" borderId="41" xfId="2" quotePrefix="1" applyFont="1" applyBorder="1" applyAlignment="1">
      <alignment horizontal="center" vertical="center" wrapText="1"/>
    </xf>
    <xf numFmtId="1" fontId="53" fillId="3" borderId="6" xfId="2" quotePrefix="1" applyNumberFormat="1" applyFont="1" applyFill="1" applyBorder="1" applyAlignment="1">
      <alignment horizontal="center" vertical="center" wrapText="1"/>
    </xf>
    <xf numFmtId="1" fontId="18" fillId="3" borderId="18" xfId="2" applyNumberFormat="1" applyFont="1" applyFill="1" applyBorder="1" applyAlignment="1">
      <alignment horizontal="left" vertical="center" wrapText="1"/>
    </xf>
    <xf numFmtId="1" fontId="14" fillId="0" borderId="18" xfId="2" applyNumberFormat="1" applyFont="1" applyBorder="1" applyAlignment="1">
      <alignment horizontal="left" vertical="center" wrapText="1"/>
    </xf>
    <xf numFmtId="1" fontId="14" fillId="0" borderId="25" xfId="2" applyNumberFormat="1" applyFont="1" applyBorder="1" applyAlignment="1">
      <alignment horizontal="left" vertical="center" wrapText="1"/>
    </xf>
    <xf numFmtId="0" fontId="14" fillId="0" borderId="46" xfId="2" applyFont="1" applyBorder="1" applyAlignment="1">
      <alignment vertical="center"/>
    </xf>
    <xf numFmtId="1" fontId="53" fillId="0" borderId="36" xfId="2" quotePrefix="1" applyNumberFormat="1" applyFont="1" applyBorder="1" applyAlignment="1">
      <alignment horizontal="center" vertical="center" wrapText="1"/>
    </xf>
    <xf numFmtId="0" fontId="53" fillId="0" borderId="6" xfId="2" quotePrefix="1" applyFont="1" applyBorder="1" applyAlignment="1">
      <alignment horizontal="center" vertical="center"/>
    </xf>
    <xf numFmtId="0" fontId="53" fillId="0" borderId="41" xfId="2" quotePrefix="1" applyFont="1" applyBorder="1" applyAlignment="1">
      <alignment horizontal="center" vertical="center"/>
    </xf>
    <xf numFmtId="0" fontId="23" fillId="0" borderId="0" xfId="3" quotePrefix="1" applyFont="1" applyAlignment="1">
      <alignment vertical="center"/>
    </xf>
    <xf numFmtId="0" fontId="31" fillId="0" borderId="18" xfId="3" applyFont="1" applyBorder="1" applyAlignment="1">
      <alignment horizontal="left" vertical="center" wrapText="1"/>
    </xf>
    <xf numFmtId="0" fontId="23" fillId="0" borderId="43" xfId="3" applyFont="1" applyBorder="1" applyAlignment="1">
      <alignment horizontal="left" vertical="center" wrapText="1"/>
    </xf>
    <xf numFmtId="0" fontId="23" fillId="0" borderId="18" xfId="3" applyFont="1" applyBorder="1" applyAlignment="1">
      <alignment horizontal="left" vertical="center" wrapText="1"/>
    </xf>
    <xf numFmtId="0" fontId="31" fillId="0" borderId="40" xfId="3" applyFont="1" applyBorder="1" applyAlignment="1">
      <alignment horizontal="left" vertical="center" wrapText="1"/>
    </xf>
    <xf numFmtId="0" fontId="23" fillId="0" borderId="17" xfId="3" applyFont="1" applyBorder="1" applyAlignment="1">
      <alignment vertical="center"/>
    </xf>
    <xf numFmtId="0" fontId="23" fillId="0" borderId="10" xfId="3" applyFont="1" applyBorder="1" applyAlignment="1">
      <alignment vertical="center"/>
    </xf>
    <xf numFmtId="0" fontId="23" fillId="0" borderId="21" xfId="3" applyFont="1" applyBorder="1" applyAlignment="1">
      <alignment vertical="center"/>
    </xf>
    <xf numFmtId="0" fontId="23" fillId="3" borderId="36" xfId="3" quotePrefix="1" applyFont="1" applyFill="1" applyBorder="1" applyAlignment="1">
      <alignment horizontal="center" vertical="center"/>
    </xf>
    <xf numFmtId="0" fontId="23" fillId="0" borderId="41" xfId="3" quotePrefix="1" applyFont="1" applyBorder="1" applyAlignment="1">
      <alignment horizontal="center" vertical="center"/>
    </xf>
    <xf numFmtId="0" fontId="35" fillId="0" borderId="0" xfId="2" applyFont="1" applyAlignment="1">
      <alignment horizontal="left" vertical="center" wrapText="1"/>
    </xf>
    <xf numFmtId="0" fontId="23" fillId="0" borderId="0" xfId="2" applyFont="1" applyAlignment="1">
      <alignment horizontal="left" vertical="center" wrapText="1"/>
    </xf>
    <xf numFmtId="0" fontId="31" fillId="0" borderId="0" xfId="2" applyFont="1" applyAlignment="1">
      <alignment horizontal="left" vertical="center" wrapText="1"/>
    </xf>
    <xf numFmtId="0" fontId="55" fillId="0" borderId="25" xfId="3" applyFont="1" applyBorder="1" applyAlignment="1">
      <alignment horizontal="left" wrapText="1"/>
    </xf>
    <xf numFmtId="0" fontId="53" fillId="0" borderId="46" xfId="3" applyFont="1" applyBorder="1"/>
    <xf numFmtId="0" fontId="53" fillId="0" borderId="36" xfId="3" quotePrefix="1" applyFont="1" applyBorder="1" applyAlignment="1">
      <alignment horizontal="center" vertical="center" wrapText="1"/>
    </xf>
    <xf numFmtId="0" fontId="43" fillId="3" borderId="9" xfId="3" applyFont="1" applyFill="1" applyBorder="1" applyAlignment="1">
      <alignment horizontal="center"/>
    </xf>
    <xf numFmtId="0" fontId="43" fillId="0" borderId="41" xfId="3" quotePrefix="1" applyFont="1" applyBorder="1" applyAlignment="1">
      <alignment horizontal="center"/>
    </xf>
    <xf numFmtId="0" fontId="83" fillId="3" borderId="8" xfId="3" applyFont="1" applyFill="1" applyBorder="1" applyAlignment="1">
      <alignment horizontal="left" wrapText="1"/>
    </xf>
    <xf numFmtId="0" fontId="43" fillId="3" borderId="9" xfId="3" applyFont="1" applyFill="1" applyBorder="1" applyAlignment="1">
      <alignment wrapText="1"/>
    </xf>
    <xf numFmtId="0" fontId="43" fillId="3" borderId="9" xfId="3" applyFont="1" applyFill="1" applyBorder="1" applyAlignment="1">
      <alignment horizontal="left" vertical="center"/>
    </xf>
    <xf numFmtId="0" fontId="43" fillId="3" borderId="9" xfId="3" applyFont="1" applyFill="1" applyBorder="1"/>
    <xf numFmtId="0" fontId="43" fillId="3" borderId="12" xfId="3" applyFont="1" applyFill="1" applyBorder="1"/>
    <xf numFmtId="0" fontId="43" fillId="0" borderId="52" xfId="3" applyFont="1" applyBorder="1" applyAlignment="1">
      <alignment horizontal="left" wrapText="1"/>
    </xf>
    <xf numFmtId="0" fontId="43" fillId="0" borderId="36" xfId="3" quotePrefix="1" applyFont="1" applyBorder="1" applyAlignment="1">
      <alignment horizontal="center"/>
    </xf>
    <xf numFmtId="0" fontId="43" fillId="0" borderId="36" xfId="3" applyFont="1" applyBorder="1" applyAlignment="1">
      <alignment wrapText="1"/>
    </xf>
    <xf numFmtId="0" fontId="43" fillId="0" borderId="36" xfId="3" applyFont="1" applyBorder="1" applyAlignment="1">
      <alignment horizontal="center" wrapText="1"/>
    </xf>
    <xf numFmtId="0" fontId="43" fillId="0" borderId="36" xfId="3" applyFont="1" applyBorder="1"/>
    <xf numFmtId="0" fontId="43" fillId="8" borderId="36" xfId="3" applyFont="1" applyFill="1" applyBorder="1" applyAlignment="1">
      <alignment wrapText="1"/>
    </xf>
    <xf numFmtId="2" fontId="83" fillId="3" borderId="38" xfId="3" quotePrefix="1" applyNumberFormat="1" applyFont="1" applyFill="1" applyBorder="1" applyAlignment="1">
      <alignment horizontal="right"/>
    </xf>
    <xf numFmtId="0" fontId="43" fillId="0" borderId="41" xfId="3" applyFont="1" applyBorder="1" applyAlignment="1">
      <alignment horizontal="center" wrapText="1"/>
    </xf>
    <xf numFmtId="0" fontId="0" fillId="0" borderId="0" xfId="0" applyFill="1"/>
    <xf numFmtId="0" fontId="31" fillId="0" borderId="0" xfId="2" quotePrefix="1" applyFont="1" applyAlignment="1">
      <alignment horizontal="center" vertical="center" wrapText="1"/>
    </xf>
    <xf numFmtId="0" fontId="121" fillId="0" borderId="0" xfId="0" applyFont="1"/>
    <xf numFmtId="0" fontId="122" fillId="0" borderId="0" xfId="0" applyFont="1"/>
    <xf numFmtId="0" fontId="0" fillId="0" borderId="6" xfId="0" applyBorder="1"/>
    <xf numFmtId="0" fontId="47" fillId="0" borderId="6" xfId="0" quotePrefix="1" applyFont="1" applyBorder="1"/>
    <xf numFmtId="0" fontId="47" fillId="0" borderId="6" xfId="3" quotePrefix="1" applyFont="1" applyBorder="1" applyAlignment="1">
      <alignment horizontal="center"/>
    </xf>
    <xf numFmtId="0" fontId="121" fillId="0" borderId="1" xfId="0" applyFont="1" applyBorder="1"/>
    <xf numFmtId="0" fontId="121" fillId="0" borderId="2" xfId="0" applyFont="1" applyBorder="1" applyAlignment="1">
      <alignment wrapText="1"/>
    </xf>
    <xf numFmtId="0" fontId="47" fillId="0" borderId="5" xfId="0" applyFont="1" applyBorder="1"/>
    <xf numFmtId="0" fontId="47" fillId="0" borderId="7" xfId="0" applyFont="1" applyBorder="1"/>
    <xf numFmtId="0" fontId="47" fillId="0" borderId="7" xfId="3" applyFont="1" applyBorder="1"/>
    <xf numFmtId="0" fontId="49" fillId="0" borderId="7" xfId="3" applyFont="1" applyBorder="1"/>
    <xf numFmtId="0" fontId="0" fillId="0" borderId="5" xfId="0" applyBorder="1"/>
    <xf numFmtId="0" fontId="47" fillId="0" borderId="54" xfId="0" applyFont="1" applyBorder="1"/>
    <xf numFmtId="0" fontId="47" fillId="0" borderId="41" xfId="3" applyFont="1" applyBorder="1"/>
    <xf numFmtId="0" fontId="47" fillId="0" borderId="45" xfId="3" applyFont="1" applyBorder="1"/>
    <xf numFmtId="0" fontId="47" fillId="0" borderId="6" xfId="0" quotePrefix="1" applyFont="1" applyBorder="1" applyAlignment="1">
      <alignment horizontal="center"/>
    </xf>
    <xf numFmtId="0" fontId="24" fillId="0" borderId="0" xfId="0" quotePrefix="1" applyFont="1" applyAlignment="1">
      <alignment vertical="center"/>
    </xf>
    <xf numFmtId="0" fontId="24" fillId="0" borderId="0" xfId="0" applyFont="1" applyAlignment="1">
      <alignment horizontal="left" vertical="center" wrapText="1"/>
    </xf>
    <xf numFmtId="0" fontId="47" fillId="0" borderId="45" xfId="0" applyFont="1" applyBorder="1"/>
    <xf numFmtId="0" fontId="47" fillId="0" borderId="52" xfId="0" applyFont="1" applyBorder="1"/>
    <xf numFmtId="0" fontId="47" fillId="0" borderId="36" xfId="0" quotePrefix="1" applyFont="1" applyBorder="1" applyAlignment="1">
      <alignment horizontal="center"/>
    </xf>
    <xf numFmtId="0" fontId="47" fillId="0" borderId="38" xfId="0" applyFont="1" applyBorder="1"/>
    <xf numFmtId="0" fontId="121" fillId="0" borderId="2" xfId="0" applyFont="1" applyBorder="1" applyAlignment="1">
      <alignment horizontal="center"/>
    </xf>
    <xf numFmtId="0" fontId="121" fillId="0" borderId="3" xfId="0" applyFont="1" applyBorder="1" applyAlignment="1">
      <alignment horizontal="center"/>
    </xf>
    <xf numFmtId="0" fontId="24" fillId="0" borderId="43" xfId="0" applyFont="1" applyBorder="1"/>
    <xf numFmtId="0" fontId="24" fillId="0" borderId="10" xfId="0" applyFont="1" applyBorder="1" applyAlignment="1">
      <alignment vertical="top"/>
    </xf>
    <xf numFmtId="0" fontId="37" fillId="0" borderId="10" xfId="0" applyFont="1" applyBorder="1" applyAlignment="1">
      <alignment vertical="top"/>
    </xf>
    <xf numFmtId="49" fontId="24" fillId="0" borderId="44" xfId="0" applyNumberFormat="1" applyFont="1" applyBorder="1" applyAlignment="1">
      <alignment horizontal="center" vertical="top"/>
    </xf>
    <xf numFmtId="0" fontId="35" fillId="0" borderId="9" xfId="0" applyFont="1" applyFill="1" applyBorder="1" applyAlignment="1">
      <alignment horizontal="center" vertical="center"/>
    </xf>
    <xf numFmtId="0" fontId="24" fillId="0" borderId="69" xfId="0" applyFont="1" applyBorder="1" applyAlignment="1">
      <alignment vertical="center"/>
    </xf>
    <xf numFmtId="0" fontId="74" fillId="0" borderId="12" xfId="0" applyFont="1" applyBorder="1"/>
    <xf numFmtId="0" fontId="24" fillId="0" borderId="1" xfId="0" applyFont="1" applyBorder="1"/>
    <xf numFmtId="0" fontId="24" fillId="0" borderId="2" xfId="0" applyFont="1" applyBorder="1" applyAlignment="1">
      <alignment vertical="center"/>
    </xf>
    <xf numFmtId="0" fontId="24" fillId="0" borderId="2" xfId="0" applyFont="1" applyBorder="1" applyAlignment="1">
      <alignment horizontal="center" vertical="top"/>
    </xf>
    <xf numFmtId="49" fontId="24" fillId="0" borderId="2" xfId="0" applyNumberFormat="1" applyFont="1" applyBorder="1" applyAlignment="1">
      <alignment horizontal="center" vertical="top"/>
    </xf>
    <xf numFmtId="0" fontId="35" fillId="0" borderId="2" xfId="0" applyFont="1" applyFill="1" applyBorder="1" applyAlignment="1">
      <alignment horizontal="center" vertical="center" wrapText="1"/>
    </xf>
    <xf numFmtId="43" fontId="74" fillId="0" borderId="2" xfId="1" applyFont="1" applyBorder="1" applyAlignment="1">
      <alignment horizontal="center" vertical="center" wrapText="1"/>
    </xf>
    <xf numFmtId="43" fontId="74" fillId="0" borderId="2" xfId="1" applyFont="1" applyBorder="1" applyAlignment="1">
      <alignment horizontal="left" vertical="center" wrapText="1"/>
    </xf>
    <xf numFmtId="0" fontId="74" fillId="0" borderId="3" xfId="0" applyFont="1" applyBorder="1" applyAlignment="1">
      <alignment horizontal="center" vertical="center" wrapText="1"/>
    </xf>
    <xf numFmtId="43" fontId="74" fillId="0" borderId="9" xfId="1" applyFont="1" applyBorder="1" applyAlignment="1">
      <alignment horizontal="right"/>
    </xf>
    <xf numFmtId="0" fontId="24" fillId="0" borderId="36" xfId="2" applyFont="1" applyBorder="1" applyAlignment="1">
      <alignment horizontal="center"/>
    </xf>
    <xf numFmtId="0" fontId="43" fillId="0" borderId="0" xfId="3" applyFont="1" applyAlignment="1">
      <alignment horizontal="left" vertical="top" wrapText="1" indent="4"/>
    </xf>
    <xf numFmtId="0" fontId="59" fillId="0" borderId="28" xfId="3" quotePrefix="1" applyFont="1" applyBorder="1" applyAlignment="1">
      <alignment horizontal="center"/>
    </xf>
    <xf numFmtId="0" fontId="60" fillId="0" borderId="41" xfId="3" quotePrefix="1" applyFont="1" applyBorder="1" applyAlignment="1">
      <alignment horizontal="center" wrapText="1"/>
    </xf>
    <xf numFmtId="0" fontId="59" fillId="0" borderId="35" xfId="3" quotePrefix="1" applyFont="1" applyBorder="1" applyAlignment="1">
      <alignment horizontal="center"/>
    </xf>
    <xf numFmtId="0" fontId="59" fillId="0" borderId="35" xfId="3" applyFont="1" applyBorder="1" applyAlignment="1">
      <alignment horizontal="center"/>
    </xf>
    <xf numFmtId="0" fontId="60" fillId="0" borderId="50" xfId="3" applyFont="1" applyBorder="1" applyAlignment="1">
      <alignment horizontal="centerContinuous"/>
    </xf>
    <xf numFmtId="0" fontId="53" fillId="0" borderId="2" xfId="3" quotePrefix="1" applyFont="1" applyBorder="1" applyAlignment="1">
      <alignment horizontal="center"/>
    </xf>
    <xf numFmtId="0" fontId="53" fillId="5" borderId="2" xfId="3" applyFont="1" applyFill="1" applyBorder="1"/>
    <xf numFmtId="0" fontId="57" fillId="5" borderId="2" xfId="3" applyFont="1" applyFill="1" applyBorder="1" applyAlignment="1">
      <alignment horizontal="center"/>
    </xf>
    <xf numFmtId="0" fontId="53" fillId="0" borderId="3" xfId="3" applyFont="1" applyBorder="1"/>
    <xf numFmtId="0" fontId="53" fillId="0" borderId="5" xfId="3" applyFont="1" applyBorder="1" applyAlignment="1">
      <alignment wrapText="1"/>
    </xf>
    <xf numFmtId="0" fontId="33" fillId="0" borderId="6" xfId="3" applyFont="1" applyBorder="1" applyAlignment="1">
      <alignment vertical="top"/>
    </xf>
    <xf numFmtId="0" fontId="23" fillId="0" borderId="5" xfId="3" applyFont="1" applyBorder="1" applyAlignment="1">
      <alignment horizontal="left" vertical="top"/>
    </xf>
    <xf numFmtId="0" fontId="23" fillId="0" borderId="5" xfId="3" applyFont="1" applyBorder="1" applyAlignment="1">
      <alignment horizontal="left" vertical="top" wrapText="1"/>
    </xf>
    <xf numFmtId="0" fontId="23" fillId="0" borderId="54" xfId="3" applyFont="1" applyBorder="1" applyAlignment="1">
      <alignment horizontal="left" vertical="top" wrapText="1"/>
    </xf>
    <xf numFmtId="0" fontId="33" fillId="0" borderId="6" xfId="2" applyFont="1" applyBorder="1" applyAlignment="1">
      <alignment horizontal="left" vertical="top"/>
    </xf>
    <xf numFmtId="0" fontId="33" fillId="0" borderId="6" xfId="2" applyFont="1" applyBorder="1" applyAlignment="1">
      <alignment horizontal="left" vertical="top" wrapText="1"/>
    </xf>
    <xf numFmtId="0" fontId="33" fillId="0" borderId="6" xfId="2" applyFont="1" applyBorder="1" applyAlignment="1">
      <alignment vertical="top"/>
    </xf>
    <xf numFmtId="0" fontId="33" fillId="0" borderId="6" xfId="2" quotePrefix="1" applyFont="1" applyBorder="1" applyAlignment="1">
      <alignment horizontal="left" vertical="top"/>
    </xf>
    <xf numFmtId="0" fontId="33" fillId="0" borderId="46" xfId="2" quotePrefix="1" applyFont="1" applyBorder="1" applyAlignment="1">
      <alignment horizontal="left" vertical="top"/>
    </xf>
    <xf numFmtId="0" fontId="33" fillId="0" borderId="41" xfId="2" applyFont="1" applyBorder="1" applyAlignment="1">
      <alignment vertical="top"/>
    </xf>
    <xf numFmtId="0" fontId="33" fillId="0" borderId="6" xfId="5" applyFont="1" applyBorder="1" applyAlignment="1">
      <alignment horizontal="left" vertical="top"/>
    </xf>
    <xf numFmtId="0" fontId="93" fillId="3" borderId="6" xfId="2" applyFont="1" applyFill="1" applyBorder="1" applyAlignment="1">
      <alignment horizontal="left" vertical="top" wrapText="1"/>
    </xf>
    <xf numFmtId="0" fontId="93" fillId="0" borderId="6" xfId="2" applyFont="1" applyBorder="1" applyAlignment="1">
      <alignment horizontal="left" vertical="top" wrapText="1"/>
    </xf>
    <xf numFmtId="0" fontId="93" fillId="3" borderId="6" xfId="2" quotePrefix="1" applyFont="1" applyFill="1" applyBorder="1" applyAlignment="1">
      <alignment horizontal="left" vertical="top" wrapText="1"/>
    </xf>
    <xf numFmtId="0" fontId="33" fillId="3" borderId="6" xfId="3" applyFont="1" applyFill="1" applyBorder="1" applyAlignment="1">
      <alignment horizontal="left" vertical="top" wrapText="1"/>
    </xf>
    <xf numFmtId="0" fontId="33" fillId="0" borderId="6" xfId="3" applyFont="1" applyBorder="1" applyAlignment="1">
      <alignment horizontal="left" vertical="top" wrapText="1"/>
    </xf>
    <xf numFmtId="0" fontId="83" fillId="3" borderId="5" xfId="3" applyFont="1" applyFill="1" applyBorder="1" applyAlignment="1">
      <alignment horizontal="left" vertical="top" wrapText="1"/>
    </xf>
    <xf numFmtId="0" fontId="43" fillId="3" borderId="6" xfId="3" applyFont="1" applyFill="1" applyBorder="1" applyAlignment="1">
      <alignment horizontal="center" vertical="top"/>
    </xf>
    <xf numFmtId="0" fontId="43" fillId="3" borderId="6" xfId="3" applyFont="1" applyFill="1" applyBorder="1" applyAlignment="1">
      <alignment horizontal="center" vertical="top" wrapText="1"/>
    </xf>
    <xf numFmtId="0" fontId="43" fillId="0" borderId="5" xfId="3" applyFont="1" applyBorder="1" applyAlignment="1">
      <alignment horizontal="left" vertical="top" wrapText="1"/>
    </xf>
    <xf numFmtId="0" fontId="43" fillId="0" borderId="6" xfId="3" quotePrefix="1" applyFont="1" applyBorder="1" applyAlignment="1">
      <alignment horizontal="center" vertical="top" wrapText="1"/>
    </xf>
    <xf numFmtId="0" fontId="86" fillId="3" borderId="6" xfId="3" applyFont="1" applyFill="1" applyBorder="1" applyAlignment="1">
      <alignment vertical="top" wrapText="1"/>
    </xf>
    <xf numFmtId="0" fontId="86" fillId="0" borderId="6" xfId="3" applyFont="1" applyBorder="1" applyAlignment="1">
      <alignment vertical="top" wrapText="1"/>
    </xf>
    <xf numFmtId="0" fontId="63" fillId="0" borderId="0" xfId="3" applyFont="1" applyAlignment="1">
      <alignment vertical="top" wrapText="1"/>
    </xf>
    <xf numFmtId="0" fontId="33" fillId="3" borderId="6" xfId="2" applyFont="1" applyFill="1" applyBorder="1" applyAlignment="1">
      <alignment vertical="top"/>
    </xf>
    <xf numFmtId="0" fontId="63" fillId="0" borderId="2" xfId="3" applyFont="1" applyBorder="1" applyAlignment="1">
      <alignment horizontal="left" vertical="top" wrapText="1"/>
    </xf>
    <xf numFmtId="0" fontId="57" fillId="0" borderId="2" xfId="3" quotePrefix="1" applyFont="1" applyBorder="1" applyAlignment="1">
      <alignment horizontal="center" vertical="top"/>
    </xf>
    <xf numFmtId="0" fontId="55" fillId="0" borderId="2" xfId="3" quotePrefix="1" applyFont="1" applyBorder="1" applyAlignment="1">
      <alignment horizontal="left" vertical="top" wrapText="1"/>
    </xf>
    <xf numFmtId="0" fontId="55" fillId="5" borderId="2" xfId="3" quotePrefix="1" applyFont="1" applyFill="1" applyBorder="1" applyAlignment="1">
      <alignment horizontal="left" vertical="top" wrapText="1"/>
    </xf>
    <xf numFmtId="0" fontId="53" fillId="0" borderId="2" xfId="3" applyFont="1" applyBorder="1" applyAlignment="1">
      <alignment vertical="top"/>
    </xf>
    <xf numFmtId="0" fontId="63" fillId="5" borderId="2" xfId="3" quotePrefix="1" applyFont="1" applyFill="1" applyBorder="1" applyAlignment="1">
      <alignment horizontal="center" vertical="top"/>
    </xf>
    <xf numFmtId="0" fontId="63" fillId="0" borderId="6" xfId="3" applyFont="1" applyBorder="1" applyAlignment="1">
      <alignment horizontal="left" vertical="top" wrapText="1"/>
    </xf>
    <xf numFmtId="0" fontId="53" fillId="0" borderId="6" xfId="3" applyFont="1" applyBorder="1" applyAlignment="1">
      <alignment vertical="top"/>
    </xf>
    <xf numFmtId="0" fontId="55" fillId="0" borderId="6" xfId="3" quotePrefix="1" applyFont="1" applyBorder="1" applyAlignment="1">
      <alignment horizontal="left" vertical="top" wrapText="1"/>
    </xf>
    <xf numFmtId="0" fontId="53" fillId="5" borderId="6" xfId="3" applyFont="1" applyFill="1" applyBorder="1" applyAlignment="1">
      <alignment vertical="top"/>
    </xf>
    <xf numFmtId="0" fontId="53" fillId="0" borderId="6" xfId="3" quotePrefix="1" applyFont="1" applyBorder="1" applyAlignment="1">
      <alignment horizontal="left" vertical="top" wrapText="1"/>
    </xf>
    <xf numFmtId="0" fontId="53" fillId="0" borderId="6" xfId="3" quotePrefix="1" applyFont="1" applyBorder="1" applyAlignment="1">
      <alignment horizontal="left" vertical="top"/>
    </xf>
    <xf numFmtId="0" fontId="55" fillId="5" borderId="6" xfId="3" applyFont="1" applyFill="1" applyBorder="1" applyAlignment="1">
      <alignment vertical="top" wrapText="1"/>
    </xf>
    <xf numFmtId="0" fontId="53" fillId="0" borderId="6" xfId="3" applyFont="1" applyBorder="1" applyAlignment="1">
      <alignment vertical="top" wrapText="1"/>
    </xf>
    <xf numFmtId="0" fontId="55" fillId="5" borderId="6" xfId="3" quotePrefix="1" applyFont="1" applyFill="1" applyBorder="1" applyAlignment="1">
      <alignment horizontal="left" vertical="top" wrapText="1"/>
    </xf>
    <xf numFmtId="0" fontId="53" fillId="5" borderId="6" xfId="3" quotePrefix="1" applyFont="1" applyFill="1" applyBorder="1" applyAlignment="1">
      <alignment horizontal="left" vertical="top"/>
    </xf>
    <xf numFmtId="0" fontId="53" fillId="10" borderId="6" xfId="3" applyFont="1" applyFill="1" applyBorder="1" applyAlignment="1">
      <alignment vertical="top"/>
    </xf>
    <xf numFmtId="0" fontId="55" fillId="0" borderId="41" xfId="3" applyFont="1" applyBorder="1" applyAlignment="1">
      <alignment vertical="top"/>
    </xf>
    <xf numFmtId="0" fontId="55" fillId="0" borderId="41" xfId="3" quotePrefix="1" applyFont="1" applyBorder="1" applyAlignment="1">
      <alignment horizontal="left" vertical="top" wrapText="1"/>
    </xf>
    <xf numFmtId="0" fontId="53" fillId="0" borderId="41" xfId="3" quotePrefix="1" applyFont="1" applyBorder="1" applyAlignment="1">
      <alignment horizontal="left" vertical="top"/>
    </xf>
    <xf numFmtId="0" fontId="53" fillId="5" borderId="41" xfId="3" quotePrefix="1" applyFont="1" applyFill="1" applyBorder="1" applyAlignment="1">
      <alignment horizontal="left" vertical="top"/>
    </xf>
    <xf numFmtId="0" fontId="53" fillId="0" borderId="41" xfId="3" applyFont="1" applyBorder="1" applyAlignment="1">
      <alignment vertical="top"/>
    </xf>
    <xf numFmtId="0" fontId="53" fillId="10" borderId="41" xfId="3" applyFont="1" applyFill="1" applyBorder="1" applyAlignment="1">
      <alignment vertical="top"/>
    </xf>
    <xf numFmtId="0" fontId="53" fillId="3" borderId="2" xfId="3" applyFont="1" applyFill="1" applyBorder="1" applyAlignment="1">
      <alignment horizontal="left" vertical="top" wrapText="1"/>
    </xf>
    <xf numFmtId="0" fontId="55" fillId="5" borderId="6" xfId="3" applyFont="1" applyFill="1" applyBorder="1" applyAlignment="1">
      <alignment horizontal="left" vertical="top" wrapText="1"/>
    </xf>
    <xf numFmtId="0" fontId="53" fillId="3" borderId="6" xfId="3" applyFont="1" applyFill="1" applyBorder="1" applyAlignment="1">
      <alignment horizontal="left" vertical="top" wrapText="1"/>
    </xf>
    <xf numFmtId="0" fontId="63" fillId="3" borderId="9" xfId="3" applyFont="1" applyFill="1" applyBorder="1" applyAlignment="1">
      <alignment vertical="top" wrapText="1"/>
    </xf>
    <xf numFmtId="0" fontId="63" fillId="3" borderId="6" xfId="3" applyFont="1" applyFill="1" applyBorder="1" applyAlignment="1">
      <alignment horizontal="left" vertical="top" wrapText="1"/>
    </xf>
    <xf numFmtId="0" fontId="63" fillId="0" borderId="36" xfId="3" applyFont="1" applyBorder="1" applyAlignment="1">
      <alignment horizontal="left" vertical="top" wrapText="1"/>
    </xf>
    <xf numFmtId="0" fontId="86" fillId="0" borderId="6" xfId="3" applyFont="1" applyBorder="1" applyAlignment="1">
      <alignment horizontal="center" vertical="top"/>
    </xf>
    <xf numFmtId="0" fontId="63" fillId="3" borderId="2" xfId="3" applyFont="1" applyFill="1" applyBorder="1" applyAlignment="1">
      <alignment horizontal="left" vertical="top" wrapText="1"/>
    </xf>
    <xf numFmtId="0" fontId="63" fillId="3" borderId="14" xfId="3" applyFont="1" applyFill="1" applyBorder="1" applyAlignment="1">
      <alignment horizontal="left" vertical="top" wrapText="1"/>
    </xf>
    <xf numFmtId="0" fontId="53" fillId="3" borderId="6" xfId="7" quotePrefix="1" applyNumberFormat="1" applyFont="1" applyFill="1" applyBorder="1" applyAlignment="1">
      <alignment horizontal="left" vertical="top" wrapText="1"/>
    </xf>
    <xf numFmtId="0" fontId="53" fillId="0" borderId="6" xfId="7" quotePrefix="1" applyNumberFormat="1" applyFont="1" applyBorder="1" applyAlignment="1">
      <alignment horizontal="left" vertical="top" wrapText="1"/>
    </xf>
    <xf numFmtId="0" fontId="79" fillId="3" borderId="9" xfId="2" applyFont="1" applyFill="1" applyBorder="1" applyAlignment="1">
      <alignment vertical="center" wrapText="1"/>
    </xf>
    <xf numFmtId="0" fontId="18" fillId="0" borderId="6" xfId="2" applyFont="1" applyBorder="1" applyAlignment="1">
      <alignment horizontal="center" wrapText="1"/>
    </xf>
    <xf numFmtId="0" fontId="18" fillId="0" borderId="13" xfId="2" applyFont="1" applyBorder="1" applyAlignment="1">
      <alignment horizontal="center" wrapText="1"/>
    </xf>
    <xf numFmtId="0" fontId="83" fillId="0" borderId="6" xfId="3" applyFont="1" applyBorder="1" applyAlignment="1">
      <alignment horizontal="center"/>
    </xf>
    <xf numFmtId="0" fontId="35" fillId="0" borderId="41" xfId="2" applyFont="1" applyBorder="1" applyAlignment="1">
      <alignment horizontal="center"/>
    </xf>
    <xf numFmtId="0" fontId="53" fillId="0" borderId="6" xfId="3" quotePrefix="1" applyFont="1" applyBorder="1" applyAlignment="1">
      <alignment horizontal="center" vertical="center"/>
    </xf>
    <xf numFmtId="0" fontId="53" fillId="0" borderId="6" xfId="3" quotePrefix="1" applyFont="1" applyBorder="1" applyAlignment="1">
      <alignment vertical="center"/>
    </xf>
    <xf numFmtId="0" fontId="55" fillId="0" borderId="0" xfId="3" quotePrefix="1" applyFont="1"/>
    <xf numFmtId="0" fontId="53" fillId="0" borderId="20" xfId="3" quotePrefix="1" applyFont="1" applyBorder="1" applyAlignment="1">
      <alignment horizontal="center" vertical="center"/>
    </xf>
    <xf numFmtId="0" fontId="55" fillId="0" borderId="20" xfId="3" quotePrefix="1" applyFont="1" applyBorder="1" applyAlignment="1">
      <alignment horizontal="center" vertical="center" wrapText="1"/>
    </xf>
    <xf numFmtId="0" fontId="53" fillId="0" borderId="20" xfId="3" quotePrefix="1" applyFont="1" applyBorder="1" applyAlignment="1">
      <alignment vertical="center"/>
    </xf>
    <xf numFmtId="2" fontId="53" fillId="3" borderId="38" xfId="3" applyNumberFormat="1" applyFont="1" applyFill="1" applyBorder="1" applyAlignment="1">
      <alignment horizontal="right" vertical="center"/>
    </xf>
    <xf numFmtId="0" fontId="53" fillId="0" borderId="15" xfId="7" quotePrefix="1" applyNumberFormat="1" applyFont="1" applyBorder="1" applyAlignment="1">
      <alignment horizontal="center" vertical="center" wrapText="1"/>
    </xf>
    <xf numFmtId="2" fontId="53" fillId="3" borderId="58" xfId="3" quotePrefix="1" applyNumberFormat="1" applyFont="1" applyFill="1" applyBorder="1" applyAlignment="1">
      <alignment horizontal="right" vertical="center"/>
    </xf>
    <xf numFmtId="0" fontId="54" fillId="0" borderId="36" xfId="3" applyFont="1" applyBorder="1" applyAlignment="1">
      <alignment vertical="center"/>
    </xf>
    <xf numFmtId="0" fontId="54" fillId="8" borderId="36" xfId="3" applyFont="1" applyFill="1" applyBorder="1" applyAlignment="1">
      <alignment vertical="center"/>
    </xf>
    <xf numFmtId="2" fontId="74" fillId="3" borderId="7" xfId="2" applyNumberFormat="1" applyFont="1" applyFill="1" applyBorder="1" applyAlignment="1">
      <alignment horizontal="right" vertical="center" wrapText="1"/>
    </xf>
    <xf numFmtId="2" fontId="23" fillId="2" borderId="6" xfId="0" applyNumberFormat="1" applyFont="1" applyFill="1" applyBorder="1" applyAlignment="1">
      <alignment horizontal="right" vertical="center"/>
    </xf>
    <xf numFmtId="2" fontId="23" fillId="0" borderId="6" xfId="0" applyNumberFormat="1" applyFont="1" applyFill="1" applyBorder="1" applyAlignment="1">
      <alignment horizontal="right" vertical="center" wrapText="1"/>
    </xf>
    <xf numFmtId="2" fontId="24" fillId="4" borderId="17" xfId="0" applyNumberFormat="1" applyFont="1" applyFill="1" applyBorder="1" applyAlignment="1">
      <alignment horizontal="right"/>
    </xf>
    <xf numFmtId="2" fontId="23" fillId="2" borderId="6" xfId="0" applyNumberFormat="1" applyFont="1" applyFill="1" applyBorder="1" applyAlignment="1">
      <alignment horizontal="right" vertical="center" wrapText="1"/>
    </xf>
    <xf numFmtId="2" fontId="23" fillId="2" borderId="17" xfId="0" applyNumberFormat="1" applyFont="1" applyFill="1" applyBorder="1" applyAlignment="1">
      <alignment horizontal="right" vertical="center" wrapText="1"/>
    </xf>
    <xf numFmtId="0" fontId="33" fillId="0" borderId="0" xfId="5" applyFont="1" applyAlignment="1">
      <alignment vertical="top" wrapText="1"/>
    </xf>
    <xf numFmtId="0" fontId="24" fillId="0" borderId="57" xfId="0" applyFont="1" applyBorder="1" applyAlignment="1">
      <alignment horizontal="left" vertical="center" wrapText="1"/>
    </xf>
    <xf numFmtId="0" fontId="24" fillId="0" borderId="26" xfId="0" applyFont="1" applyBorder="1" applyAlignment="1">
      <alignment horizontal="left" vertical="center" wrapText="1"/>
    </xf>
    <xf numFmtId="0" fontId="24" fillId="0" borderId="37" xfId="0" quotePrefix="1" applyFont="1" applyBorder="1" applyAlignment="1">
      <alignment horizontal="left" vertical="center" wrapText="1"/>
    </xf>
    <xf numFmtId="0" fontId="24" fillId="0" borderId="44" xfId="0" applyFont="1" applyBorder="1" applyAlignment="1">
      <alignment horizontal="left" vertical="center" wrapText="1"/>
    </xf>
    <xf numFmtId="0" fontId="23" fillId="0" borderId="5" xfId="2" applyFont="1" applyBorder="1" applyAlignment="1">
      <alignment horizontal="left"/>
    </xf>
    <xf numFmtId="2" fontId="33" fillId="0" borderId="6" xfId="0" applyNumberFormat="1" applyFont="1" applyFill="1" applyBorder="1" applyAlignment="1">
      <alignment horizontal="left"/>
    </xf>
    <xf numFmtId="2" fontId="33" fillId="0" borderId="6" xfId="0" applyNumberFormat="1" applyFont="1" applyFill="1" applyBorder="1" applyAlignment="1"/>
    <xf numFmtId="0" fontId="33" fillId="0" borderId="6" xfId="0" applyFont="1" applyFill="1" applyBorder="1" applyAlignment="1">
      <alignment horizontal="left"/>
    </xf>
    <xf numFmtId="2" fontId="33" fillId="0" borderId="6" xfId="1" applyNumberFormat="1" applyFont="1" applyFill="1" applyBorder="1" applyAlignment="1"/>
    <xf numFmtId="0" fontId="21" fillId="0" borderId="65" xfId="0" applyFont="1" applyBorder="1" applyAlignment="1">
      <alignment horizontal="center" vertical="center"/>
    </xf>
    <xf numFmtId="0" fontId="53" fillId="3" borderId="9" xfId="3" applyFont="1" applyFill="1" applyBorder="1" applyAlignment="1">
      <alignment horizontal="center" vertical="center"/>
    </xf>
    <xf numFmtId="0" fontId="55" fillId="3" borderId="9" xfId="3" applyFont="1" applyFill="1" applyBorder="1" applyAlignment="1">
      <alignment vertical="center" wrapText="1"/>
    </xf>
    <xf numFmtId="0" fontId="53" fillId="3" borderId="9" xfId="3" applyFont="1" applyFill="1" applyBorder="1" applyAlignment="1">
      <alignment vertical="center"/>
    </xf>
    <xf numFmtId="2" fontId="60" fillId="3" borderId="12" xfId="3" quotePrefix="1" applyNumberFormat="1" applyFont="1" applyFill="1" applyBorder="1" applyAlignment="1">
      <alignment horizontal="right" vertical="center"/>
    </xf>
    <xf numFmtId="0" fontId="35" fillId="0" borderId="41" xfId="2" applyFont="1" applyBorder="1" applyAlignment="1">
      <alignment horizontal="center" wrapText="1"/>
    </xf>
    <xf numFmtId="0" fontId="33" fillId="0" borderId="41" xfId="3" applyFont="1" applyBorder="1" applyAlignment="1">
      <alignment vertical="top" wrapText="1"/>
    </xf>
    <xf numFmtId="0" fontId="31" fillId="0" borderId="6" xfId="2" applyFont="1" applyBorder="1" applyAlignment="1">
      <alignment vertical="center" wrapText="1"/>
    </xf>
    <xf numFmtId="0" fontId="31" fillId="3" borderId="6" xfId="2" applyFont="1" applyFill="1" applyBorder="1" applyAlignment="1">
      <alignment horizontal="left" vertical="center" wrapText="1"/>
    </xf>
    <xf numFmtId="0" fontId="26" fillId="0" borderId="1" xfId="0" applyFont="1" applyBorder="1" applyAlignment="1"/>
    <xf numFmtId="0" fontId="26" fillId="0" borderId="5" xfId="0" applyFont="1" applyBorder="1" applyAlignment="1"/>
    <xf numFmtId="0" fontId="20" fillId="0" borderId="34" xfId="0" applyFont="1" applyBorder="1" applyAlignment="1">
      <alignment horizontal="center" wrapText="1"/>
    </xf>
    <xf numFmtId="0" fontId="24" fillId="0" borderId="32" xfId="0" applyFont="1" applyFill="1" applyBorder="1" applyAlignment="1">
      <alignment horizontal="center" wrapText="1"/>
    </xf>
    <xf numFmtId="0" fontId="24" fillId="0" borderId="16" xfId="0" applyFont="1" applyFill="1" applyBorder="1" applyAlignment="1">
      <alignment horizontal="center" wrapText="1"/>
    </xf>
    <xf numFmtId="0" fontId="24" fillId="0" borderId="37" xfId="0" applyFont="1" applyFill="1" applyBorder="1" applyAlignment="1">
      <alignment horizontal="center" wrapText="1"/>
    </xf>
    <xf numFmtId="0" fontId="24" fillId="0" borderId="6" xfId="0" applyFont="1" applyBorder="1" applyAlignment="1">
      <alignment horizontal="center" wrapText="1"/>
    </xf>
    <xf numFmtId="0" fontId="24" fillId="0" borderId="7" xfId="0" applyFont="1" applyBorder="1" applyAlignment="1">
      <alignment horizontal="center" wrapText="1"/>
    </xf>
    <xf numFmtId="0" fontId="24" fillId="0" borderId="5" xfId="0" applyFont="1" applyFill="1" applyBorder="1" applyAlignment="1">
      <alignment horizontal="center" wrapText="1"/>
    </xf>
    <xf numFmtId="0" fontId="24" fillId="0" borderId="6" xfId="0" applyFont="1" applyFill="1" applyBorder="1" applyAlignment="1">
      <alignment horizontal="center" wrapText="1"/>
    </xf>
    <xf numFmtId="0" fontId="24" fillId="0" borderId="7" xfId="0" applyFont="1" applyFill="1" applyBorder="1" applyAlignment="1">
      <alignment horizontal="center" wrapText="1"/>
    </xf>
    <xf numFmtId="0" fontId="24" fillId="0" borderId="2" xfId="0" applyFont="1" applyBorder="1" applyAlignment="1">
      <alignment horizontal="center" wrapText="1"/>
    </xf>
    <xf numFmtId="0" fontId="24" fillId="0" borderId="30" xfId="0" applyFont="1" applyBorder="1" applyAlignment="1">
      <alignment horizontal="center" wrapText="1"/>
    </xf>
    <xf numFmtId="0" fontId="24" fillId="0" borderId="1" xfId="0" applyFont="1" applyBorder="1" applyAlignment="1">
      <alignment horizontal="center" wrapText="1"/>
    </xf>
    <xf numFmtId="0" fontId="24" fillId="0" borderId="3" xfId="0" applyFont="1" applyBorder="1" applyAlignment="1">
      <alignment horizontal="center" wrapText="1"/>
    </xf>
    <xf numFmtId="0" fontId="24" fillId="0" borderId="59" xfId="0" applyFont="1" applyBorder="1" applyAlignment="1">
      <alignment horizontal="center" wrapText="1"/>
    </xf>
    <xf numFmtId="0" fontId="24" fillId="0" borderId="31" xfId="0" applyFont="1" applyBorder="1" applyAlignment="1">
      <alignment horizontal="center" wrapText="1"/>
    </xf>
    <xf numFmtId="0" fontId="21" fillId="0" borderId="4" xfId="0" applyFont="1" applyBorder="1" applyAlignment="1">
      <alignment horizontal="center" wrapText="1"/>
    </xf>
    <xf numFmtId="0" fontId="24" fillId="0" borderId="36" xfId="0" applyFont="1" applyFill="1" applyBorder="1" applyAlignment="1">
      <alignment horizontal="center" wrapText="1"/>
    </xf>
    <xf numFmtId="0" fontId="21" fillId="0" borderId="14" xfId="0" applyFont="1" applyBorder="1" applyAlignment="1">
      <alignment horizontal="center" wrapText="1"/>
    </xf>
    <xf numFmtId="0" fontId="21" fillId="0" borderId="9" xfId="0" applyFont="1" applyBorder="1" applyAlignment="1">
      <alignment horizontal="center" wrapText="1"/>
    </xf>
    <xf numFmtId="0" fontId="24" fillId="0" borderId="15" xfId="0" applyFont="1" applyFill="1" applyBorder="1" applyAlignment="1">
      <alignment horizontal="center" wrapText="1"/>
    </xf>
    <xf numFmtId="0" fontId="21" fillId="0" borderId="6" xfId="0" applyFont="1" applyBorder="1" applyAlignment="1">
      <alignment horizontal="center"/>
    </xf>
    <xf numFmtId="0" fontId="23" fillId="0" borderId="29" xfId="0" quotePrefix="1" applyFont="1" applyFill="1" applyBorder="1" applyAlignment="1">
      <alignment vertical="center" wrapText="1"/>
    </xf>
    <xf numFmtId="0" fontId="23" fillId="0" borderId="0" xfId="0" quotePrefix="1" applyFont="1" applyFill="1" applyAlignment="1">
      <alignment vertical="center" wrapText="1"/>
    </xf>
    <xf numFmtId="0" fontId="24" fillId="0" borderId="1" xfId="0" applyFont="1" applyFill="1" applyBorder="1" applyAlignment="1">
      <alignment horizontal="center" wrapText="1"/>
    </xf>
    <xf numFmtId="0" fontId="24" fillId="0" borderId="2" xfId="0" applyFont="1" applyFill="1" applyBorder="1" applyAlignment="1">
      <alignment horizontal="center" wrapText="1"/>
    </xf>
    <xf numFmtId="0" fontId="24" fillId="0" borderId="15" xfId="0" applyFont="1" applyBorder="1" applyAlignment="1">
      <alignment horizontal="center" wrapText="1"/>
    </xf>
    <xf numFmtId="0" fontId="24" fillId="0" borderId="37" xfId="0" applyFont="1" applyBorder="1" applyAlignment="1">
      <alignment horizontal="center" wrapText="1"/>
    </xf>
    <xf numFmtId="0" fontId="24" fillId="0" borderId="16" xfId="0" applyFont="1" applyBorder="1" applyAlignment="1">
      <alignment horizontal="center" wrapText="1"/>
    </xf>
    <xf numFmtId="0" fontId="74" fillId="0" borderId="56" xfId="0" applyFont="1" applyBorder="1" applyAlignment="1">
      <alignment horizontal="center" vertical="center" wrapText="1"/>
    </xf>
    <xf numFmtId="0" fontId="74" fillId="0" borderId="23" xfId="0" applyFont="1" applyBorder="1" applyAlignment="1">
      <alignment horizontal="center" vertical="center" wrapText="1"/>
    </xf>
    <xf numFmtId="43" fontId="74" fillId="0" borderId="47" xfId="1" applyFont="1" applyBorder="1" applyAlignment="1">
      <alignment horizontal="center" vertical="center" wrapText="1"/>
    </xf>
    <xf numFmtId="43" fontId="74" fillId="0" borderId="20" xfId="1" applyFont="1" applyBorder="1" applyAlignment="1">
      <alignment horizontal="center" vertical="center" wrapText="1"/>
    </xf>
    <xf numFmtId="0" fontId="35" fillId="0" borderId="70" xfId="0" applyFont="1" applyFill="1" applyBorder="1" applyAlignment="1">
      <alignment horizontal="center" vertical="center" wrapText="1"/>
    </xf>
    <xf numFmtId="0" fontId="35" fillId="0" borderId="4" xfId="0" applyFont="1" applyFill="1" applyBorder="1" applyAlignment="1">
      <alignment horizontal="center" vertical="center" wrapText="1"/>
    </xf>
    <xf numFmtId="0" fontId="35" fillId="0" borderId="30" xfId="0" applyFont="1" applyFill="1" applyBorder="1" applyAlignment="1">
      <alignment horizontal="center" vertical="center" wrapText="1"/>
    </xf>
    <xf numFmtId="0" fontId="35" fillId="0" borderId="47" xfId="0" applyFont="1" applyFill="1" applyBorder="1" applyAlignment="1">
      <alignment horizontal="center" vertical="top" wrapText="1"/>
    </xf>
    <xf numFmtId="0" fontId="35" fillId="0" borderId="20" xfId="0" applyFont="1" applyFill="1" applyBorder="1" applyAlignment="1">
      <alignment horizontal="center" vertical="top" wrapText="1"/>
    </xf>
    <xf numFmtId="0" fontId="24" fillId="0" borderId="33" xfId="0" applyFont="1" applyBorder="1" applyAlignment="1">
      <alignment horizontal="center" wrapText="1"/>
    </xf>
    <xf numFmtId="0" fontId="24" fillId="0" borderId="39" xfId="0" applyFont="1" applyBorder="1" applyAlignment="1">
      <alignment horizontal="center" wrapText="1"/>
    </xf>
    <xf numFmtId="0" fontId="24" fillId="0" borderId="24" xfId="0" applyFont="1" applyBorder="1" applyAlignment="1">
      <alignment horizontal="center" wrapText="1"/>
    </xf>
    <xf numFmtId="0" fontId="24" fillId="0" borderId="38" xfId="0" applyFont="1" applyBorder="1" applyAlignment="1">
      <alignment horizontal="center" wrapText="1"/>
    </xf>
    <xf numFmtId="0" fontId="24" fillId="0" borderId="23" xfId="0" applyFont="1" applyBorder="1" applyAlignment="1">
      <alignment horizontal="center" wrapText="1"/>
    </xf>
    <xf numFmtId="0" fontId="24" fillId="0" borderId="18" xfId="0" applyFont="1" applyBorder="1" applyAlignment="1">
      <alignment horizontal="center" vertical="center"/>
    </xf>
    <xf numFmtId="0" fontId="24" fillId="0" borderId="37" xfId="0" applyFont="1" applyBorder="1" applyAlignment="1">
      <alignment horizontal="center" vertical="center"/>
    </xf>
    <xf numFmtId="0" fontId="24" fillId="0" borderId="17" xfId="0" applyFont="1" applyBorder="1" applyAlignment="1">
      <alignment horizontal="center" vertical="center"/>
    </xf>
    <xf numFmtId="0" fontId="24" fillId="0" borderId="36" xfId="0" applyFont="1" applyBorder="1" applyAlignment="1">
      <alignment horizontal="center" wrapText="1"/>
    </xf>
    <xf numFmtId="0" fontId="24" fillId="0" borderId="20" xfId="0" applyFont="1" applyBorder="1" applyAlignment="1">
      <alignment horizontal="center" wrapText="1"/>
    </xf>
    <xf numFmtId="0" fontId="24" fillId="0" borderId="15" xfId="0" applyFont="1" applyFill="1" applyBorder="1" applyAlignment="1">
      <alignment horizontal="center" vertical="center" wrapText="1"/>
    </xf>
    <xf numFmtId="0" fontId="24" fillId="0" borderId="37" xfId="0" applyFont="1" applyFill="1" applyBorder="1" applyAlignment="1">
      <alignment horizontal="center" vertical="center" wrapText="1"/>
    </xf>
    <xf numFmtId="0" fontId="24" fillId="0" borderId="17" xfId="0" applyFont="1" applyFill="1" applyBorder="1" applyAlignment="1">
      <alignment horizontal="center" vertical="center" wrapText="1"/>
    </xf>
    <xf numFmtId="0" fontId="24" fillId="0" borderId="31" xfId="0" applyFont="1" applyBorder="1" applyAlignment="1">
      <alignment horizontal="center" vertical="center" wrapText="1"/>
    </xf>
    <xf numFmtId="0" fontId="24" fillId="0" borderId="32" xfId="0" applyFont="1" applyBorder="1" applyAlignment="1">
      <alignment horizontal="center" vertical="center" wrapText="1"/>
    </xf>
    <xf numFmtId="0" fontId="24" fillId="0" borderId="59" xfId="0" applyFont="1" applyBorder="1" applyAlignment="1">
      <alignment horizontal="center" vertical="center" wrapText="1"/>
    </xf>
    <xf numFmtId="0" fontId="24" fillId="0" borderId="59" xfId="0" applyFont="1" applyBorder="1" applyAlignment="1">
      <alignment horizontal="center"/>
    </xf>
    <xf numFmtId="0" fontId="24" fillId="0" borderId="31" xfId="0" applyFont="1" applyBorder="1" applyAlignment="1">
      <alignment horizontal="center"/>
    </xf>
    <xf numFmtId="0" fontId="24" fillId="0" borderId="60" xfId="0" applyFont="1" applyBorder="1" applyAlignment="1">
      <alignment horizontal="center" wrapText="1"/>
    </xf>
    <xf numFmtId="0" fontId="24" fillId="0" borderId="61" xfId="0" applyFont="1" applyBorder="1" applyAlignment="1">
      <alignment horizontal="center" wrapText="1"/>
    </xf>
    <xf numFmtId="0" fontId="24" fillId="0" borderId="62" xfId="0" applyFont="1" applyBorder="1" applyAlignment="1">
      <alignment horizontal="center" wrapText="1"/>
    </xf>
    <xf numFmtId="0" fontId="24" fillId="0" borderId="58" xfId="0" applyFont="1" applyBorder="1" applyAlignment="1">
      <alignment horizontal="center" wrapText="1"/>
    </xf>
    <xf numFmtId="0" fontId="24" fillId="0" borderId="18" xfId="0" applyFont="1" applyBorder="1" applyAlignment="1">
      <alignment horizontal="center"/>
    </xf>
    <xf numFmtId="0" fontId="24" fillId="0" borderId="37" xfId="0" applyFont="1" applyBorder="1" applyAlignment="1">
      <alignment horizontal="center"/>
    </xf>
    <xf numFmtId="0" fontId="24" fillId="0" borderId="17" xfId="0" applyFont="1" applyBorder="1" applyAlignment="1">
      <alignment horizontal="center"/>
    </xf>
    <xf numFmtId="0" fontId="24" fillId="0" borderId="17" xfId="0" applyFont="1" applyFill="1" applyBorder="1" applyAlignment="1">
      <alignment horizontal="center" wrapText="1"/>
    </xf>
    <xf numFmtId="0" fontId="21" fillId="0" borderId="0" xfId="0" applyFont="1" applyAlignment="1">
      <alignment horizontal="center"/>
    </xf>
    <xf numFmtId="49" fontId="24" fillId="0" borderId="50" xfId="0" applyNumberFormat="1" applyFont="1" applyFill="1" applyBorder="1" applyAlignment="1">
      <alignment horizontal="center" wrapText="1"/>
    </xf>
    <xf numFmtId="49" fontId="24" fillId="0" borderId="23" xfId="0" applyNumberFormat="1" applyFont="1" applyFill="1" applyBorder="1" applyAlignment="1">
      <alignment horizontal="center" wrapText="1"/>
    </xf>
    <xf numFmtId="0" fontId="24" fillId="0" borderId="18" xfId="0" applyFont="1" applyBorder="1" applyAlignment="1">
      <alignment horizontal="center" vertical="center" wrapText="1"/>
    </xf>
    <xf numFmtId="0" fontId="24" fillId="0" borderId="16" xfId="0" applyFont="1" applyBorder="1" applyAlignment="1">
      <alignment horizontal="center" vertical="center" wrapText="1"/>
    </xf>
    <xf numFmtId="0" fontId="24" fillId="0" borderId="6" xfId="0" applyFont="1" applyBorder="1" applyAlignment="1">
      <alignment horizontal="center" vertical="center"/>
    </xf>
    <xf numFmtId="0" fontId="23" fillId="0" borderId="0" xfId="3" applyFont="1" applyAlignment="1">
      <alignment horizontal="left" vertical="center" wrapText="1" indent="4"/>
    </xf>
    <xf numFmtId="0" fontId="35" fillId="0" borderId="47" xfId="3" quotePrefix="1" applyFont="1" applyBorder="1" applyAlignment="1">
      <alignment horizontal="center" wrapText="1"/>
    </xf>
    <xf numFmtId="0" fontId="35" fillId="0" borderId="14" xfId="3" quotePrefix="1" applyFont="1" applyBorder="1" applyAlignment="1">
      <alignment horizontal="center" wrapText="1"/>
    </xf>
    <xf numFmtId="0" fontId="35" fillId="0" borderId="9" xfId="3" quotePrefix="1" applyFont="1" applyBorder="1" applyAlignment="1">
      <alignment horizontal="center" wrapText="1"/>
    </xf>
    <xf numFmtId="0" fontId="23" fillId="0" borderId="0" xfId="3" quotePrefix="1" applyFont="1" applyAlignment="1">
      <alignment horizontal="left"/>
    </xf>
    <xf numFmtId="0" fontId="35" fillId="0" borderId="1" xfId="3" applyFont="1" applyBorder="1" applyAlignment="1">
      <alignment horizontal="center" wrapText="1"/>
    </xf>
    <xf numFmtId="0" fontId="35" fillId="0" borderId="5" xfId="3" applyFont="1" applyBorder="1" applyAlignment="1">
      <alignment horizontal="center" wrapText="1"/>
    </xf>
    <xf numFmtId="0" fontId="35" fillId="0" borderId="2" xfId="3" applyFont="1" applyBorder="1" applyAlignment="1">
      <alignment horizontal="center" wrapText="1"/>
    </xf>
    <xf numFmtId="0" fontId="35" fillId="0" borderId="6" xfId="3" applyFont="1" applyBorder="1" applyAlignment="1">
      <alignment horizontal="center" wrapText="1"/>
    </xf>
    <xf numFmtId="0" fontId="116" fillId="0" borderId="2" xfId="3" applyFont="1" applyBorder="1" applyAlignment="1">
      <alignment horizontal="center" wrapText="1"/>
    </xf>
    <xf numFmtId="0" fontId="35" fillId="0" borderId="2" xfId="3" quotePrefix="1" applyFont="1" applyBorder="1" applyAlignment="1">
      <alignment horizontal="center" wrapText="1"/>
    </xf>
    <xf numFmtId="0" fontId="35" fillId="0" borderId="6" xfId="3" quotePrefix="1" applyFont="1" applyBorder="1" applyAlignment="1">
      <alignment horizontal="center" wrapText="1"/>
    </xf>
    <xf numFmtId="0" fontId="20" fillId="0" borderId="0" xfId="2" applyFont="1" applyAlignment="1">
      <alignment horizontal="right"/>
    </xf>
    <xf numFmtId="0" fontId="21" fillId="0" borderId="0" xfId="2" applyFont="1" applyAlignment="1">
      <alignment horizontal="right"/>
    </xf>
    <xf numFmtId="0" fontId="35" fillId="0" borderId="2" xfId="3" applyFont="1" applyBorder="1" applyAlignment="1">
      <alignment horizontal="center"/>
    </xf>
    <xf numFmtId="0" fontId="35" fillId="0" borderId="3" xfId="3" applyFont="1" applyBorder="1" applyAlignment="1">
      <alignment horizontal="center"/>
    </xf>
    <xf numFmtId="0" fontId="35" fillId="0" borderId="7" xfId="3" applyFont="1" applyBorder="1" applyAlignment="1">
      <alignment horizontal="center" wrapText="1"/>
    </xf>
    <xf numFmtId="0" fontId="35" fillId="0" borderId="30" xfId="3" quotePrefix="1" applyFont="1" applyBorder="1" applyAlignment="1">
      <alignment horizontal="center"/>
    </xf>
    <xf numFmtId="0" fontId="35" fillId="0" borderId="31" xfId="3" quotePrefix="1" applyFont="1" applyBorder="1" applyAlignment="1">
      <alignment horizontal="center"/>
    </xf>
    <xf numFmtId="0" fontId="23" fillId="0" borderId="0" xfId="3" applyFont="1" applyAlignment="1">
      <alignment horizontal="left" vertical="top" wrapText="1" indent="4"/>
    </xf>
    <xf numFmtId="0" fontId="24" fillId="0" borderId="0" xfId="3" applyFont="1" applyAlignment="1">
      <alignment horizontal="right"/>
    </xf>
    <xf numFmtId="0" fontId="21" fillId="0" borderId="0" xfId="3" applyFont="1" applyAlignment="1">
      <alignment horizontal="right"/>
    </xf>
    <xf numFmtId="0" fontId="35" fillId="0" borderId="36" xfId="3" applyFont="1" applyBorder="1" applyAlignment="1">
      <alignment horizontal="center" wrapText="1"/>
    </xf>
    <xf numFmtId="0" fontId="35" fillId="0" borderId="47" xfId="3" applyFont="1" applyBorder="1" applyAlignment="1">
      <alignment horizontal="center" wrapText="1"/>
    </xf>
    <xf numFmtId="0" fontId="35" fillId="0" borderId="14" xfId="3" applyFont="1" applyBorder="1" applyAlignment="1">
      <alignment horizontal="center" wrapText="1"/>
    </xf>
    <xf numFmtId="0" fontId="35" fillId="0" borderId="20" xfId="3" applyFont="1" applyBorder="1" applyAlignment="1">
      <alignment horizontal="center" wrapText="1"/>
    </xf>
    <xf numFmtId="0" fontId="24" fillId="0" borderId="30" xfId="2" quotePrefix="1" applyFont="1" applyBorder="1" applyAlignment="1">
      <alignment horizontal="center"/>
    </xf>
    <xf numFmtId="0" fontId="24" fillId="0" borderId="31" xfId="2" quotePrefix="1" applyFont="1" applyBorder="1" applyAlignment="1">
      <alignment horizontal="center"/>
    </xf>
    <xf numFmtId="0" fontId="24" fillId="0" borderId="4" xfId="2" quotePrefix="1" applyFont="1" applyBorder="1" applyAlignment="1">
      <alignment horizontal="center"/>
    </xf>
    <xf numFmtId="0" fontId="24" fillId="0" borderId="30" xfId="2" applyFont="1" applyBorder="1" applyAlignment="1">
      <alignment horizontal="center"/>
    </xf>
    <xf numFmtId="0" fontId="24" fillId="0" borderId="32" xfId="2" applyFont="1" applyBorder="1" applyAlignment="1">
      <alignment horizontal="center"/>
    </xf>
    <xf numFmtId="0" fontId="24" fillId="0" borderId="36" xfId="2" quotePrefix="1" applyFont="1" applyBorder="1" applyAlignment="1">
      <alignment horizontal="center"/>
    </xf>
    <xf numFmtId="0" fontId="24" fillId="0" borderId="20" xfId="2" quotePrefix="1" applyFont="1" applyBorder="1" applyAlignment="1">
      <alignment horizontal="center"/>
    </xf>
    <xf numFmtId="0" fontId="24" fillId="0" borderId="14" xfId="2" applyFont="1" applyBorder="1" applyAlignment="1">
      <alignment horizontal="center" wrapText="1"/>
    </xf>
    <xf numFmtId="0" fontId="24" fillId="0" borderId="20" xfId="2" applyFont="1" applyBorder="1" applyAlignment="1">
      <alignment horizontal="center" wrapText="1"/>
    </xf>
    <xf numFmtId="0" fontId="35" fillId="0" borderId="30" xfId="5" applyFont="1" applyBorder="1" applyAlignment="1">
      <alignment horizontal="center"/>
    </xf>
    <xf numFmtId="0" fontId="35" fillId="0" borderId="32" xfId="5" applyFont="1" applyBorder="1" applyAlignment="1">
      <alignment horizontal="center"/>
    </xf>
    <xf numFmtId="0" fontId="35" fillId="0" borderId="48" xfId="5" applyFont="1" applyBorder="1" applyAlignment="1">
      <alignment horizontal="center" wrapText="1"/>
    </xf>
    <xf numFmtId="0" fontId="35" fillId="0" borderId="49" xfId="5" applyFont="1" applyBorder="1" applyAlignment="1">
      <alignment horizontal="center" wrapText="1"/>
    </xf>
    <xf numFmtId="0" fontId="35" fillId="0" borderId="19" xfId="5" applyFont="1" applyBorder="1" applyAlignment="1">
      <alignment horizontal="center" wrapText="1"/>
    </xf>
    <xf numFmtId="0" fontId="35" fillId="0" borderId="51" xfId="5" applyFont="1" applyBorder="1" applyAlignment="1">
      <alignment horizontal="center" vertical="center"/>
    </xf>
    <xf numFmtId="0" fontId="35" fillId="0" borderId="28" xfId="5" applyFont="1" applyBorder="1" applyAlignment="1">
      <alignment horizontal="center" vertical="center"/>
    </xf>
    <xf numFmtId="0" fontId="35" fillId="0" borderId="55" xfId="5" applyFont="1" applyBorder="1" applyAlignment="1">
      <alignment horizontal="center" vertical="center"/>
    </xf>
    <xf numFmtId="0" fontId="35" fillId="0" borderId="35" xfId="5" applyFont="1" applyBorder="1" applyAlignment="1">
      <alignment horizontal="center" vertical="center"/>
    </xf>
    <xf numFmtId="0" fontId="35" fillId="0" borderId="51" xfId="2" quotePrefix="1" applyFont="1" applyBorder="1" applyAlignment="1">
      <alignment horizontal="center" wrapText="1"/>
    </xf>
    <xf numFmtId="0" fontId="35" fillId="0" borderId="29" xfId="2" quotePrefix="1" applyFont="1" applyBorder="1" applyAlignment="1">
      <alignment horizontal="center" wrapText="1"/>
    </xf>
    <xf numFmtId="0" fontId="35" fillId="0" borderId="55" xfId="2" quotePrefix="1" applyFont="1" applyBorder="1" applyAlignment="1">
      <alignment horizontal="center" wrapText="1"/>
    </xf>
    <xf numFmtId="0" fontId="35" fillId="0" borderId="0" xfId="2" quotePrefix="1" applyFont="1" applyAlignment="1">
      <alignment horizontal="center" wrapText="1"/>
    </xf>
    <xf numFmtId="0" fontId="74" fillId="0" borderId="2" xfId="2" applyFont="1" applyBorder="1" applyAlignment="1">
      <alignment horizontal="center" wrapText="1"/>
    </xf>
    <xf numFmtId="0" fontId="74" fillId="0" borderId="6" xfId="2" applyFont="1" applyBorder="1" applyAlignment="1">
      <alignment horizontal="center" wrapText="1"/>
    </xf>
    <xf numFmtId="0" fontId="74" fillId="0" borderId="3" xfId="2" applyFont="1" applyBorder="1" applyAlignment="1">
      <alignment horizontal="center" wrapText="1"/>
    </xf>
    <xf numFmtId="0" fontId="74" fillId="0" borderId="1" xfId="2" applyFont="1" applyBorder="1" applyAlignment="1">
      <alignment horizontal="center" wrapText="1"/>
    </xf>
    <xf numFmtId="0" fontId="74" fillId="0" borderId="5" xfId="2" applyFont="1" applyBorder="1" applyAlignment="1">
      <alignment horizontal="center" wrapText="1"/>
    </xf>
    <xf numFmtId="0" fontId="35" fillId="0" borderId="2" xfId="2" applyFont="1" applyBorder="1" applyAlignment="1">
      <alignment horizontal="center" wrapText="1"/>
    </xf>
    <xf numFmtId="0" fontId="35" fillId="0" borderId="6" xfId="2" applyFont="1" applyBorder="1" applyAlignment="1">
      <alignment horizontal="center" wrapText="1"/>
    </xf>
    <xf numFmtId="0" fontId="35" fillId="0" borderId="11" xfId="2" applyFont="1" applyBorder="1" applyAlignment="1">
      <alignment horizontal="center" wrapText="1"/>
    </xf>
    <xf numFmtId="0" fontId="35" fillId="0" borderId="10" xfId="2" applyFont="1" applyBorder="1" applyAlignment="1">
      <alignment horizontal="center" wrapText="1"/>
    </xf>
    <xf numFmtId="0" fontId="35" fillId="0" borderId="30" xfId="2" applyFont="1" applyBorder="1" applyAlignment="1">
      <alignment horizontal="center" wrapText="1"/>
    </xf>
    <xf numFmtId="0" fontId="35" fillId="0" borderId="4" xfId="2" applyFont="1" applyBorder="1" applyAlignment="1">
      <alignment horizontal="center" wrapText="1"/>
    </xf>
    <xf numFmtId="0" fontId="35" fillId="0" borderId="3" xfId="2" applyFont="1" applyBorder="1" applyAlignment="1">
      <alignment horizontal="center" wrapText="1"/>
    </xf>
    <xf numFmtId="0" fontId="35" fillId="0" borderId="1" xfId="2" applyFont="1" applyBorder="1" applyAlignment="1">
      <alignment horizontal="center" wrapText="1"/>
    </xf>
    <xf numFmtId="0" fontId="35" fillId="0" borderId="5" xfId="2" applyFont="1" applyBorder="1" applyAlignment="1">
      <alignment horizontal="center" wrapText="1"/>
    </xf>
    <xf numFmtId="0" fontId="35" fillId="0" borderId="47" xfId="2" quotePrefix="1" applyFont="1" applyBorder="1" applyAlignment="1">
      <alignment horizontal="center" wrapText="1"/>
    </xf>
    <xf numFmtId="0" fontId="35" fillId="0" borderId="9" xfId="2" quotePrefix="1" applyFont="1" applyBorder="1" applyAlignment="1">
      <alignment horizontal="center" wrapText="1"/>
    </xf>
    <xf numFmtId="0" fontId="12" fillId="0" borderId="0" xfId="3" applyFont="1" applyAlignment="1">
      <alignment horizontal="left" vertical="top" wrapText="1" indent="4"/>
    </xf>
    <xf numFmtId="0" fontId="18" fillId="0" borderId="47" xfId="2" applyFont="1" applyBorder="1" applyAlignment="1">
      <alignment horizontal="center" wrapText="1"/>
    </xf>
    <xf numFmtId="0" fontId="18" fillId="0" borderId="9" xfId="2" applyFont="1" applyBorder="1" applyAlignment="1">
      <alignment horizontal="center" wrapText="1"/>
    </xf>
    <xf numFmtId="0" fontId="18" fillId="0" borderId="30" xfId="2" applyFont="1" applyBorder="1" applyAlignment="1">
      <alignment horizontal="center" wrapText="1"/>
    </xf>
    <xf numFmtId="0" fontId="18" fillId="0" borderId="32" xfId="2" applyFont="1" applyBorder="1" applyAlignment="1">
      <alignment horizontal="center" wrapText="1"/>
    </xf>
    <xf numFmtId="0" fontId="18" fillId="0" borderId="0" xfId="2" applyFont="1" applyAlignment="1">
      <alignment horizontal="center" vertical="top"/>
    </xf>
    <xf numFmtId="0" fontId="18" fillId="0" borderId="0" xfId="2" applyFont="1" applyAlignment="1">
      <alignment horizontal="center" vertical="top" wrapText="1"/>
    </xf>
    <xf numFmtId="0" fontId="18" fillId="0" borderId="48" xfId="2" applyFont="1" applyBorder="1" applyAlignment="1">
      <alignment horizontal="center" wrapText="1"/>
    </xf>
    <xf numFmtId="0" fontId="18" fillId="0" borderId="19" xfId="2" applyFont="1" applyBorder="1" applyAlignment="1">
      <alignment horizontal="center" wrapText="1"/>
    </xf>
    <xf numFmtId="0" fontId="35" fillId="0" borderId="47" xfId="2" applyFont="1" applyBorder="1" applyAlignment="1">
      <alignment horizontal="center" wrapText="1"/>
    </xf>
    <xf numFmtId="0" fontId="35" fillId="0" borderId="9" xfId="2" applyFont="1" applyBorder="1" applyAlignment="1">
      <alignment horizontal="center" wrapText="1"/>
    </xf>
    <xf numFmtId="0" fontId="23" fillId="0" borderId="0" xfId="3" applyFont="1" applyAlignment="1">
      <alignment horizontal="left" vertical="top" wrapText="1"/>
    </xf>
    <xf numFmtId="0" fontId="35" fillId="0" borderId="9" xfId="3" applyFont="1" applyBorder="1" applyAlignment="1">
      <alignment horizontal="center" wrapText="1"/>
    </xf>
    <xf numFmtId="0" fontId="35" fillId="0" borderId="30" xfId="3" applyFont="1" applyBorder="1" applyAlignment="1">
      <alignment horizontal="center" wrapText="1"/>
    </xf>
    <xf numFmtId="0" fontId="35" fillId="0" borderId="32" xfId="3" applyFont="1" applyBorder="1" applyAlignment="1">
      <alignment horizontal="center" wrapText="1"/>
    </xf>
    <xf numFmtId="0" fontId="35" fillId="0" borderId="54" xfId="3" applyFont="1" applyBorder="1" applyAlignment="1">
      <alignment horizontal="center" wrapText="1"/>
    </xf>
    <xf numFmtId="0" fontId="35" fillId="0" borderId="20" xfId="2" applyFont="1" applyBorder="1" applyAlignment="1">
      <alignment horizontal="center" wrapText="1"/>
    </xf>
    <xf numFmtId="0" fontId="35" fillId="0" borderId="41" xfId="3" applyFont="1" applyBorder="1" applyAlignment="1">
      <alignment horizontal="center" wrapText="1"/>
    </xf>
    <xf numFmtId="0" fontId="35" fillId="0" borderId="31" xfId="3" applyFont="1" applyBorder="1" applyAlignment="1">
      <alignment horizontal="center" wrapText="1"/>
    </xf>
    <xf numFmtId="0" fontId="35" fillId="0" borderId="4" xfId="3" applyFont="1" applyBorder="1" applyAlignment="1">
      <alignment horizontal="center" wrapText="1"/>
    </xf>
    <xf numFmtId="0" fontId="35" fillId="0" borderId="30" xfId="3" applyFont="1" applyBorder="1" applyAlignment="1">
      <alignment horizontal="center"/>
    </xf>
    <xf numFmtId="0" fontId="35" fillId="0" borderId="31" xfId="3" applyFont="1" applyBorder="1" applyAlignment="1">
      <alignment horizontal="center"/>
    </xf>
    <xf numFmtId="0" fontId="35" fillId="0" borderId="4" xfId="3" applyFont="1" applyBorder="1" applyAlignment="1">
      <alignment horizontal="center"/>
    </xf>
    <xf numFmtId="0" fontId="83" fillId="0" borderId="2" xfId="3" applyFont="1" applyBorder="1" applyAlignment="1">
      <alignment horizontal="center" wrapText="1"/>
    </xf>
    <xf numFmtId="0" fontId="83" fillId="0" borderId="3" xfId="3" applyFont="1" applyBorder="1" applyAlignment="1">
      <alignment horizontal="center" wrapText="1"/>
    </xf>
    <xf numFmtId="0" fontId="83" fillId="0" borderId="47" xfId="3" applyFont="1" applyBorder="1" applyAlignment="1">
      <alignment horizontal="center" wrapText="1"/>
    </xf>
    <xf numFmtId="0" fontId="83" fillId="0" borderId="9" xfId="3" applyFont="1" applyBorder="1" applyAlignment="1">
      <alignment horizontal="center" wrapText="1"/>
    </xf>
    <xf numFmtId="0" fontId="43" fillId="0" borderId="0" xfId="3" applyFont="1" applyAlignment="1">
      <alignment horizontal="left" vertical="top" wrapText="1" indent="4"/>
    </xf>
    <xf numFmtId="0" fontId="83" fillId="0" borderId="30" xfId="3" applyFont="1" applyBorder="1" applyAlignment="1">
      <alignment horizontal="center"/>
    </xf>
    <xf numFmtId="0" fontId="83" fillId="0" borderId="31" xfId="3" applyFont="1" applyBorder="1" applyAlignment="1">
      <alignment horizontal="center"/>
    </xf>
    <xf numFmtId="0" fontId="83" fillId="0" borderId="4" xfId="3" applyFont="1" applyBorder="1" applyAlignment="1">
      <alignment horizontal="center"/>
    </xf>
    <xf numFmtId="0" fontId="83" fillId="0" borderId="30" xfId="3" applyFont="1" applyBorder="1" applyAlignment="1">
      <alignment horizontal="center" wrapText="1"/>
    </xf>
    <xf numFmtId="0" fontId="83" fillId="0" borderId="31" xfId="3" applyFont="1" applyBorder="1" applyAlignment="1">
      <alignment horizontal="center" wrapText="1"/>
    </xf>
    <xf numFmtId="0" fontId="83" fillId="0" borderId="4" xfId="3" applyFont="1" applyBorder="1" applyAlignment="1">
      <alignment horizontal="center" wrapText="1"/>
    </xf>
    <xf numFmtId="0" fontId="83" fillId="0" borderId="48" xfId="3" applyFont="1" applyBorder="1" applyAlignment="1">
      <alignment horizontal="center" wrapText="1"/>
    </xf>
    <xf numFmtId="0" fontId="83" fillId="0" borderId="8" xfId="3" applyFont="1" applyBorder="1" applyAlignment="1">
      <alignment horizontal="center" wrapText="1"/>
    </xf>
    <xf numFmtId="0" fontId="83" fillId="0" borderId="47" xfId="2" applyFont="1" applyBorder="1" applyAlignment="1">
      <alignment horizontal="center" wrapText="1"/>
    </xf>
    <xf numFmtId="0" fontId="83" fillId="0" borderId="9" xfId="2" applyFont="1" applyBorder="1" applyAlignment="1">
      <alignment horizontal="center" wrapText="1"/>
    </xf>
    <xf numFmtId="0" fontId="53" fillId="0" borderId="0" xfId="3" applyFont="1" applyAlignment="1">
      <alignment horizontal="left" vertical="top" wrapText="1" indent="4"/>
    </xf>
    <xf numFmtId="0" fontId="60" fillId="0" borderId="2" xfId="3" applyFont="1" applyBorder="1" applyAlignment="1">
      <alignment horizontal="center" wrapText="1"/>
    </xf>
    <xf numFmtId="0" fontId="60" fillId="0" borderId="6" xfId="3" applyFont="1" applyBorder="1" applyAlignment="1">
      <alignment horizontal="center" wrapText="1"/>
    </xf>
    <xf numFmtId="0" fontId="60" fillId="0" borderId="3" xfId="3" applyFont="1" applyBorder="1" applyAlignment="1">
      <alignment horizontal="center" wrapText="1"/>
    </xf>
    <xf numFmtId="0" fontId="59" fillId="0" borderId="1" xfId="3" applyFont="1" applyBorder="1" applyAlignment="1">
      <alignment horizontal="center" wrapText="1"/>
    </xf>
    <xf numFmtId="0" fontId="59" fillId="0" borderId="5" xfId="3" applyFont="1" applyBorder="1" applyAlignment="1">
      <alignment horizontal="center" wrapText="1"/>
    </xf>
    <xf numFmtId="0" fontId="60" fillId="0" borderId="2" xfId="2" applyFont="1" applyBorder="1" applyAlignment="1">
      <alignment horizontal="center" wrapText="1"/>
    </xf>
    <xf numFmtId="0" fontId="60" fillId="0" borderId="6" xfId="2" applyFont="1" applyBorder="1" applyAlignment="1">
      <alignment horizontal="center" wrapText="1"/>
    </xf>
    <xf numFmtId="0" fontId="60" fillId="0" borderId="2" xfId="3" applyFont="1" applyBorder="1" applyAlignment="1">
      <alignment horizontal="center"/>
    </xf>
    <xf numFmtId="0" fontId="59" fillId="0" borderId="2" xfId="3" applyFont="1" applyBorder="1" applyAlignment="1">
      <alignment horizontal="center" wrapText="1"/>
    </xf>
    <xf numFmtId="0" fontId="59" fillId="0" borderId="6" xfId="3" applyFont="1" applyBorder="1" applyAlignment="1">
      <alignment horizontal="center" wrapText="1"/>
    </xf>
    <xf numFmtId="0" fontId="60" fillId="0" borderId="30" xfId="3" applyFont="1" applyBorder="1" applyAlignment="1">
      <alignment horizontal="center"/>
    </xf>
    <xf numFmtId="0" fontId="60" fillId="0" borderId="32" xfId="3" applyFont="1" applyBorder="1" applyAlignment="1">
      <alignment horizontal="center"/>
    </xf>
    <xf numFmtId="0" fontId="59" fillId="0" borderId="48" xfId="3" applyFont="1" applyBorder="1" applyAlignment="1">
      <alignment horizontal="center" vertical="center" wrapText="1"/>
    </xf>
    <xf numFmtId="0" fontId="59" fillId="0" borderId="49" xfId="3" applyFont="1" applyBorder="1" applyAlignment="1">
      <alignment horizontal="center" vertical="center" wrapText="1"/>
    </xf>
    <xf numFmtId="0" fontId="60" fillId="0" borderId="47" xfId="2" applyFont="1" applyBorder="1" applyAlignment="1">
      <alignment horizontal="center" wrapText="1"/>
    </xf>
    <xf numFmtId="0" fontId="60" fillId="0" borderId="14" xfId="2" applyFont="1" applyBorder="1" applyAlignment="1">
      <alignment horizontal="center" wrapText="1"/>
    </xf>
    <xf numFmtId="0" fontId="59" fillId="0" borderId="51" xfId="3" quotePrefix="1" applyFont="1" applyBorder="1" applyAlignment="1">
      <alignment horizontal="center"/>
    </xf>
    <xf numFmtId="0" fontId="59" fillId="0" borderId="29" xfId="3" quotePrefix="1" applyFont="1" applyBorder="1" applyAlignment="1">
      <alignment horizontal="center"/>
    </xf>
    <xf numFmtId="0" fontId="59" fillId="0" borderId="28" xfId="3" quotePrefix="1" applyFont="1" applyBorder="1" applyAlignment="1">
      <alignment horizontal="center"/>
    </xf>
    <xf numFmtId="0" fontId="59" fillId="0" borderId="11" xfId="3" quotePrefix="1" applyFont="1" applyBorder="1" applyAlignment="1">
      <alignment horizontal="center"/>
    </xf>
    <xf numFmtId="0" fontId="59" fillId="0" borderId="44" xfId="3" quotePrefix="1" applyFont="1" applyBorder="1" applyAlignment="1">
      <alignment horizontal="center"/>
    </xf>
    <xf numFmtId="0" fontId="59" fillId="0" borderId="10" xfId="3" quotePrefix="1" applyFont="1" applyBorder="1" applyAlignment="1">
      <alignment horizontal="center"/>
    </xf>
    <xf numFmtId="0" fontId="60" fillId="0" borderId="4" xfId="3" applyFont="1" applyBorder="1" applyAlignment="1">
      <alignment horizontal="center"/>
    </xf>
    <xf numFmtId="0" fontId="60" fillId="0" borderId="2" xfId="3" quotePrefix="1" applyFont="1" applyBorder="1" applyAlignment="1">
      <alignment horizontal="center" wrapText="1"/>
    </xf>
    <xf numFmtId="0" fontId="60" fillId="0" borderId="41" xfId="3" quotePrefix="1" applyFont="1" applyBorder="1" applyAlignment="1">
      <alignment horizontal="center" wrapText="1"/>
    </xf>
    <xf numFmtId="0" fontId="60" fillId="0" borderId="47" xfId="3" quotePrefix="1" applyFont="1" applyBorder="1" applyAlignment="1">
      <alignment horizontal="center" wrapText="1"/>
    </xf>
    <xf numFmtId="0" fontId="60" fillId="0" borderId="20" xfId="3" quotePrefix="1" applyFont="1" applyBorder="1" applyAlignment="1">
      <alignment horizontal="center" wrapText="1"/>
    </xf>
    <xf numFmtId="0" fontId="53" fillId="0" borderId="0" xfId="3" applyFont="1" applyAlignment="1">
      <alignment horizontal="left" vertical="center" wrapText="1" indent="4"/>
    </xf>
    <xf numFmtId="0" fontId="60" fillId="0" borderId="30" xfId="3" quotePrefix="1" applyFont="1" applyBorder="1" applyAlignment="1">
      <alignment horizontal="center" wrapText="1"/>
    </xf>
    <xf numFmtId="0" fontId="60" fillId="0" borderId="4" xfId="3" quotePrefix="1" applyFont="1" applyBorder="1" applyAlignment="1">
      <alignment horizontal="center" wrapText="1"/>
    </xf>
    <xf numFmtId="0" fontId="60" fillId="0" borderId="1" xfId="3" applyFont="1" applyBorder="1" applyAlignment="1">
      <alignment horizontal="center" wrapText="1"/>
    </xf>
    <xf numFmtId="0" fontId="60" fillId="0" borderId="54" xfId="3" applyFont="1" applyBorder="1" applyAlignment="1">
      <alignment horizontal="center" wrapText="1"/>
    </xf>
    <xf numFmtId="0" fontId="60" fillId="0" borderId="41" xfId="3" applyFont="1" applyBorder="1" applyAlignment="1">
      <alignment horizontal="center" wrapText="1"/>
    </xf>
    <xf numFmtId="0" fontId="59" fillId="0" borderId="41" xfId="3" applyFont="1" applyBorder="1" applyAlignment="1">
      <alignment horizontal="center" wrapText="1"/>
    </xf>
    <xf numFmtId="0" fontId="59" fillId="0" borderId="47" xfId="3" applyFont="1" applyBorder="1" applyAlignment="1">
      <alignment horizontal="center" wrapText="1"/>
    </xf>
    <xf numFmtId="0" fontId="59" fillId="0" borderId="20" xfId="3" applyFont="1" applyBorder="1" applyAlignment="1">
      <alignment horizontal="center" wrapText="1"/>
    </xf>
    <xf numFmtId="0" fontId="35" fillId="0" borderId="2" xfId="0" applyFont="1" applyFill="1" applyBorder="1" applyAlignment="1">
      <alignment horizontal="center" wrapText="1"/>
    </xf>
    <xf numFmtId="0" fontId="35" fillId="0" borderId="6" xfId="0" applyFont="1" applyFill="1" applyBorder="1" applyAlignment="1">
      <alignment horizontal="center" wrapText="1"/>
    </xf>
    <xf numFmtId="0" fontId="35" fillId="0" borderId="1" xfId="0" applyFont="1" applyBorder="1" applyAlignment="1">
      <alignment horizontal="center" wrapText="1"/>
    </xf>
    <xf numFmtId="0" fontId="35" fillId="0" borderId="5" xfId="0" applyFont="1" applyBorder="1" applyAlignment="1">
      <alignment horizontal="center" wrapText="1"/>
    </xf>
    <xf numFmtId="0" fontId="35" fillId="0" borderId="2" xfId="0" applyFont="1" applyBorder="1" applyAlignment="1">
      <alignment horizontal="center" wrapText="1"/>
    </xf>
    <xf numFmtId="0" fontId="35" fillId="0" borderId="6" xfId="0" applyFont="1" applyBorder="1" applyAlignment="1">
      <alignment horizontal="center" wrapText="1"/>
    </xf>
    <xf numFmtId="0" fontId="35" fillId="0" borderId="4" xfId="0" applyFont="1" applyFill="1" applyBorder="1" applyAlignment="1">
      <alignment horizontal="center" wrapText="1"/>
    </xf>
    <xf numFmtId="0" fontId="35" fillId="0" borderId="17" xfId="0" applyFont="1" applyFill="1" applyBorder="1" applyAlignment="1">
      <alignment horizontal="center" wrapText="1"/>
    </xf>
    <xf numFmtId="0" fontId="60" fillId="0" borderId="47" xfId="3" applyFont="1" applyBorder="1" applyAlignment="1">
      <alignment horizontal="center" wrapText="1"/>
    </xf>
    <xf numFmtId="0" fontId="60" fillId="0" borderId="20" xfId="3" applyFont="1" applyBorder="1" applyAlignment="1">
      <alignment horizontal="center" wrapText="1"/>
    </xf>
    <xf numFmtId="0" fontId="60" fillId="0" borderId="48" xfId="3" applyFont="1" applyBorder="1" applyAlignment="1">
      <alignment horizontal="center" wrapText="1"/>
    </xf>
    <xf numFmtId="0" fontId="60" fillId="0" borderId="19" xfId="3" applyFont="1" applyBorder="1" applyAlignment="1">
      <alignment horizontal="center" wrapText="1"/>
    </xf>
    <xf numFmtId="0" fontId="53" fillId="0" borderId="0" xfId="18" applyFont="1" applyAlignment="1">
      <alignment horizontal="left" vertical="top" wrapText="1"/>
    </xf>
    <xf numFmtId="0" fontId="53" fillId="0" borderId="0" xfId="3" applyFont="1" applyAlignment="1">
      <alignment horizontal="left" vertical="center" indent="4"/>
    </xf>
    <xf numFmtId="0" fontId="60" fillId="0" borderId="3" xfId="3" applyFont="1" applyBorder="1" applyAlignment="1">
      <alignment horizontal="center"/>
    </xf>
    <xf numFmtId="0" fontId="59" fillId="0" borderId="1" xfId="3" applyFont="1" applyBorder="1" applyAlignment="1">
      <alignment horizontal="center" vertical="center" wrapText="1"/>
    </xf>
    <xf numFmtId="0" fontId="59" fillId="0" borderId="5" xfId="3" applyFont="1" applyBorder="1" applyAlignment="1">
      <alignment horizontal="center" vertical="center" wrapText="1"/>
    </xf>
    <xf numFmtId="0" fontId="60" fillId="0" borderId="6" xfId="3" applyFont="1" applyBorder="1" applyAlignment="1">
      <alignment horizontal="center"/>
    </xf>
  </cellXfs>
  <cellStyles count="24">
    <cellStyle name="Comma" xfId="1" builtinId="3"/>
    <cellStyle name="Comma 2" xfId="12" xr:uid="{00000000-0005-0000-0000-000001000000}"/>
    <cellStyle name="Comma 3" xfId="9" xr:uid="{00000000-0005-0000-0000-000002000000}"/>
    <cellStyle name="Comma 4" xfId="6" xr:uid="{00000000-0005-0000-0000-000003000000}"/>
    <cellStyle name="Comma 4 2" xfId="15" xr:uid="{00000000-0005-0000-0000-000004000000}"/>
    <cellStyle name="Currency 2" xfId="7" xr:uid="{00000000-0005-0000-0000-000005000000}"/>
    <cellStyle name="Currency 2 2" xfId="16" xr:uid="{00000000-0005-0000-0000-000006000000}"/>
    <cellStyle name="Currency 2 3" xfId="20" xr:uid="{00000000-0005-0000-0000-000007000000}"/>
    <cellStyle name="Hyperlink" xfId="23" builtinId="8"/>
    <cellStyle name="Normal" xfId="0" builtinId="0"/>
    <cellStyle name="Normal 2" xfId="2" xr:uid="{00000000-0005-0000-0000-00000A000000}"/>
    <cellStyle name="Normal 2 2" xfId="8" xr:uid="{00000000-0005-0000-0000-00000B000000}"/>
    <cellStyle name="Normal 3" xfId="3" xr:uid="{00000000-0005-0000-0000-00000C000000}"/>
    <cellStyle name="Normal 3 2" xfId="5" xr:uid="{00000000-0005-0000-0000-00000D000000}"/>
    <cellStyle name="Normal 3 3" xfId="13" xr:uid="{00000000-0005-0000-0000-00000E000000}"/>
    <cellStyle name="Normal 3 4" xfId="18" xr:uid="{00000000-0005-0000-0000-00000F000000}"/>
    <cellStyle name="Normal 4" xfId="10" xr:uid="{00000000-0005-0000-0000-000010000000}"/>
    <cellStyle name="Normal 5" xfId="11" xr:uid="{00000000-0005-0000-0000-000011000000}"/>
    <cellStyle name="Normal 6" xfId="4" xr:uid="{00000000-0005-0000-0000-000012000000}"/>
    <cellStyle name="Normal 6 2" xfId="14" xr:uid="{00000000-0005-0000-0000-000013000000}"/>
    <cellStyle name="Normal 6 3" xfId="19" xr:uid="{00000000-0005-0000-0000-000014000000}"/>
    <cellStyle name="Normal 7" xfId="17" xr:uid="{00000000-0005-0000-0000-000015000000}"/>
    <cellStyle name="Normal 8" xfId="22" xr:uid="{00000000-0005-0000-0000-000016000000}"/>
    <cellStyle name="Percent" xfId="21" builtinId="5"/>
  </cellStyles>
  <dxfs count="0"/>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5.xml"/><Relationship Id="rId2" Type="http://schemas.openxmlformats.org/officeDocument/2006/relationships/image" Target="../media/image10.png"/><Relationship Id="rId1" Type="http://schemas.openxmlformats.org/officeDocument/2006/relationships/customXml" Target="../ink/ink4.xml"/><Relationship Id="rId4" Type="http://schemas.openxmlformats.org/officeDocument/2006/relationships/customXml" Target="../ink/ink6.xml"/></Relationships>
</file>

<file path=xl/drawings/drawing1.xml><?xml version="1.0" encoding="utf-8"?>
<xdr:wsDr xmlns:xdr="http://schemas.openxmlformats.org/drawingml/2006/spreadsheetDrawing" xmlns:a="http://schemas.openxmlformats.org/drawingml/2006/main">
  <xdr:twoCellAnchor editAs="oneCell">
    <xdr:from>
      <xdr:col>1</xdr:col>
      <xdr:colOff>1730015</xdr:colOff>
      <xdr:row>73</xdr:row>
      <xdr:rowOff>174455</xdr:rowOff>
    </xdr:from>
    <xdr:to>
      <xdr:col>2</xdr:col>
      <xdr:colOff>9630</xdr:colOff>
      <xdr:row>73</xdr:row>
      <xdr:rowOff>174815</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4" name="Ink 3">
              <a:extLst>
                <a:ext uri="{FF2B5EF4-FFF2-40B4-BE49-F238E27FC236}">
                  <a16:creationId xmlns:a16="http://schemas.microsoft.com/office/drawing/2014/main" id="{1826BE10-A649-4622-B5D5-5BA4C75B2573}"/>
                </a:ext>
              </a:extLst>
            </xdr14:cNvPr>
            <xdr14:cNvContentPartPr/>
          </xdr14:nvContentPartPr>
          <xdr14:nvPr macro=""/>
          <xdr14:xfrm>
            <a:off x="6436953" y="15946268"/>
            <a:ext cx="360" cy="360"/>
          </xdr14:xfrm>
        </xdr:contentPart>
      </mc:Choice>
      <mc:Fallback xmlns="">
        <xdr:pic>
          <xdr:nvPicPr>
            <xdr:cNvPr id="4" name="Ink 3">
              <a:extLst>
                <a:ext uri="{FF2B5EF4-FFF2-40B4-BE49-F238E27FC236}">
                  <a16:creationId xmlns:a16="http://schemas.microsoft.com/office/drawing/2014/main" id="{1826BE10-A649-4622-B5D5-5BA4C75B2573}"/>
                </a:ext>
              </a:extLst>
            </xdr:cNvPr>
            <xdr:cNvPicPr/>
          </xdr:nvPicPr>
          <xdr:blipFill>
            <a:blip xmlns:r="http://schemas.openxmlformats.org/officeDocument/2006/relationships" r:embed="rId2"/>
            <a:stretch>
              <a:fillRect/>
            </a:stretch>
          </xdr:blipFill>
          <xdr:spPr>
            <a:xfrm>
              <a:off x="6432633" y="15941948"/>
              <a:ext cx="9000" cy="9000"/>
            </a:xfrm>
            <a:prstGeom prst="rect">
              <a:avLst/>
            </a:prstGeom>
          </xdr:spPr>
        </xdr:pic>
      </mc:Fallback>
    </mc:AlternateContent>
    <xdr:clientData/>
  </xdr:twoCellAnchor>
  <xdr:oneCellAnchor>
    <xdr:from>
      <xdr:col>5</xdr:col>
      <xdr:colOff>1730015</xdr:colOff>
      <xdr:row>73</xdr:row>
      <xdr:rowOff>174455</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16" name="Ink 15">
              <a:extLst>
                <a:ext uri="{FF2B5EF4-FFF2-40B4-BE49-F238E27FC236}">
                  <a16:creationId xmlns:a16="http://schemas.microsoft.com/office/drawing/2014/main" id="{725D5E41-6A74-45C6-9D5E-81F80C620205}"/>
                </a:ext>
              </a:extLst>
            </xdr14:cNvPr>
            <xdr14:cNvContentPartPr/>
          </xdr14:nvContentPartPr>
          <xdr14:nvPr macro=""/>
          <xdr14:xfrm>
            <a:off x="6436953" y="15946268"/>
            <a:ext cx="360" cy="360"/>
          </xdr14:xfrm>
        </xdr:contentPart>
      </mc:Choice>
      <mc:Fallback xmlns="">
        <xdr:pic>
          <xdr:nvPicPr>
            <xdr:cNvPr id="16" name="Ink 15">
              <a:extLst>
                <a:ext uri="{FF2B5EF4-FFF2-40B4-BE49-F238E27FC236}">
                  <a16:creationId xmlns:a16="http://schemas.microsoft.com/office/drawing/2014/main" id="{725D5E41-6A74-45C6-9D5E-81F80C620205}"/>
                </a:ext>
              </a:extLst>
            </xdr:cNvPr>
            <xdr:cNvPicPr/>
          </xdr:nvPicPr>
          <xdr:blipFill>
            <a:blip xmlns:r="http://schemas.openxmlformats.org/officeDocument/2006/relationships" r:embed="rId2"/>
            <a:stretch>
              <a:fillRect/>
            </a:stretch>
          </xdr:blipFill>
          <xdr:spPr>
            <a:xfrm>
              <a:off x="6432633" y="15941948"/>
              <a:ext cx="9000" cy="9000"/>
            </a:xfrm>
            <a:prstGeom prst="rect">
              <a:avLst/>
            </a:prstGeom>
          </xdr:spPr>
        </xdr:pic>
      </mc:Fallback>
    </mc:AlternateContent>
    <xdr:clientData/>
  </xdr:oneCellAnchor>
  <xdr:oneCellAnchor>
    <xdr:from>
      <xdr:col>9</xdr:col>
      <xdr:colOff>1730015</xdr:colOff>
      <xdr:row>73</xdr:row>
      <xdr:rowOff>174455</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17" name="Ink 16">
              <a:extLst>
                <a:ext uri="{FF2B5EF4-FFF2-40B4-BE49-F238E27FC236}">
                  <a16:creationId xmlns:a16="http://schemas.microsoft.com/office/drawing/2014/main" id="{D3D92585-7C87-451E-B79A-B2BA53644B27}"/>
                </a:ext>
              </a:extLst>
            </xdr14:cNvPr>
            <xdr14:cNvContentPartPr/>
          </xdr14:nvContentPartPr>
          <xdr14:nvPr macro=""/>
          <xdr14:xfrm>
            <a:off x="6436953" y="15946268"/>
            <a:ext cx="360" cy="360"/>
          </xdr14:xfrm>
        </xdr:contentPart>
      </mc:Choice>
      <mc:Fallback xmlns="">
        <xdr:pic>
          <xdr:nvPicPr>
            <xdr:cNvPr id="17" name="Ink 16">
              <a:extLst>
                <a:ext uri="{FF2B5EF4-FFF2-40B4-BE49-F238E27FC236}">
                  <a16:creationId xmlns:a16="http://schemas.microsoft.com/office/drawing/2014/main" id="{D3D92585-7C87-451E-B79A-B2BA53644B27}"/>
                </a:ext>
              </a:extLst>
            </xdr:cNvPr>
            <xdr:cNvPicPr/>
          </xdr:nvPicPr>
          <xdr:blipFill>
            <a:blip xmlns:r="http://schemas.openxmlformats.org/officeDocument/2006/relationships" r:embed="rId2"/>
            <a:stretch>
              <a:fillRect/>
            </a:stretch>
          </xdr:blipFill>
          <xdr:spPr>
            <a:xfrm>
              <a:off x="6432633" y="15941948"/>
              <a:ext cx="9000" cy="9000"/>
            </a:xfrm>
            <a:prstGeom prst="rect">
              <a:avLst/>
            </a:prstGeom>
          </xdr:spPr>
        </xdr:pic>
      </mc:Fallback>
    </mc:AlternateContent>
    <xdr:clientData/>
  </xdr:oneCellAnchor>
</xdr:wsDr>
</file>

<file path=xl/drawings/drawing2.xml><?xml version="1.0" encoding="utf-8"?>
<xdr:wsDr xmlns:xdr="http://schemas.openxmlformats.org/drawingml/2006/spreadsheetDrawing" xmlns:a="http://schemas.openxmlformats.org/drawingml/2006/main">
  <xdr:twoCellAnchor>
    <xdr:from>
      <xdr:col>0</xdr:col>
      <xdr:colOff>104775</xdr:colOff>
      <xdr:row>169</xdr:row>
      <xdr:rowOff>19050</xdr:rowOff>
    </xdr:from>
    <xdr:to>
      <xdr:col>1</xdr:col>
      <xdr:colOff>0</xdr:colOff>
      <xdr:row>169</xdr:row>
      <xdr:rowOff>190500</xdr:rowOff>
    </xdr:to>
    <xdr:sp macro="" textlink="">
      <xdr:nvSpPr>
        <xdr:cNvPr id="2" name="Rectangle 1">
          <a:extLst>
            <a:ext uri="{FF2B5EF4-FFF2-40B4-BE49-F238E27FC236}">
              <a16:creationId xmlns:a16="http://schemas.microsoft.com/office/drawing/2014/main" id="{0A5BFEA4-1D6B-41BE-AE1C-9F194851BA08}"/>
            </a:ext>
          </a:extLst>
        </xdr:cNvPr>
        <xdr:cNvSpPr/>
      </xdr:nvSpPr>
      <xdr:spPr>
        <a:xfrm>
          <a:off x="104775" y="42576750"/>
          <a:ext cx="276225" cy="171450"/>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104775</xdr:colOff>
      <xdr:row>170</xdr:row>
      <xdr:rowOff>10583</xdr:rowOff>
    </xdr:from>
    <xdr:to>
      <xdr:col>1</xdr:col>
      <xdr:colOff>0</xdr:colOff>
      <xdr:row>170</xdr:row>
      <xdr:rowOff>180975</xdr:rowOff>
    </xdr:to>
    <xdr:sp macro="" textlink="">
      <xdr:nvSpPr>
        <xdr:cNvPr id="3" name="Rectangle 2">
          <a:extLst>
            <a:ext uri="{FF2B5EF4-FFF2-40B4-BE49-F238E27FC236}">
              <a16:creationId xmlns:a16="http://schemas.microsoft.com/office/drawing/2014/main" id="{D4EDD27C-082C-4B42-A964-73ABECA9FFE1}"/>
            </a:ext>
          </a:extLst>
        </xdr:cNvPr>
        <xdr:cNvSpPr/>
      </xdr:nvSpPr>
      <xdr:spPr>
        <a:xfrm>
          <a:off x="104775" y="42768308"/>
          <a:ext cx="276225" cy="170392"/>
        </a:xfrm>
        <a:prstGeom prst="rect">
          <a:avLst/>
        </a:prstGeom>
        <a:solidFill>
          <a:schemeClr val="bg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editAs="oneCell">
    <xdr:from>
      <xdr:col>1</xdr:col>
      <xdr:colOff>1730015</xdr:colOff>
      <xdr:row>185</xdr:row>
      <xdr:rowOff>174455</xdr:rowOff>
    </xdr:from>
    <xdr:to>
      <xdr:col>1</xdr:col>
      <xdr:colOff>1730015</xdr:colOff>
      <xdr:row>213</xdr:row>
      <xdr:rowOff>129835</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4" name="Ink 3">
              <a:extLst>
                <a:ext uri="{FF2B5EF4-FFF2-40B4-BE49-F238E27FC236}">
                  <a16:creationId xmlns:a16="http://schemas.microsoft.com/office/drawing/2014/main" id="{C1236073-4ABD-4C86-A796-53473C1C2D04}"/>
                </a:ext>
              </a:extLst>
            </xdr14:cNvPr>
            <xdr14:cNvContentPartPr/>
          </xdr14:nvContentPartPr>
          <xdr14:nvPr macro=""/>
          <xdr14:xfrm>
            <a:off x="6436953" y="15946268"/>
            <a:ext cx="360" cy="360"/>
          </xdr14:xfrm>
        </xdr:contentPart>
      </mc:Choice>
      <mc:Fallback xmlns="">
        <xdr:pic>
          <xdr:nvPicPr>
            <xdr:cNvPr id="4" name="Ink 3">
              <a:extLst>
                <a:ext uri="{FF2B5EF4-FFF2-40B4-BE49-F238E27FC236}">
                  <a16:creationId xmlns:a16="http://schemas.microsoft.com/office/drawing/2014/main" id="{1826BE10-A649-4622-B5D5-5BA4C75B2573}"/>
                </a:ext>
              </a:extLst>
            </xdr:cNvPr>
            <xdr:cNvPicPr/>
          </xdr:nvPicPr>
          <xdr:blipFill>
            <a:blip xmlns:r="http://schemas.openxmlformats.org/officeDocument/2006/relationships" r:embed="rId2"/>
            <a:stretch>
              <a:fillRect/>
            </a:stretch>
          </xdr:blipFill>
          <xdr:spPr>
            <a:xfrm>
              <a:off x="6432633" y="15941948"/>
              <a:ext cx="9000" cy="9000"/>
            </a:xfrm>
            <a:prstGeom prst="rect">
              <a:avLst/>
            </a:prstGeom>
          </xdr:spPr>
        </xdr:pic>
      </mc:Fallback>
    </mc:AlternateContent>
    <xdr:clientData/>
  </xdr:twoCellAnchor>
  <xdr:oneCellAnchor>
    <xdr:from>
      <xdr:col>5</xdr:col>
      <xdr:colOff>1730015</xdr:colOff>
      <xdr:row>185</xdr:row>
      <xdr:rowOff>174455</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5" name="Ink 4">
              <a:extLst>
                <a:ext uri="{FF2B5EF4-FFF2-40B4-BE49-F238E27FC236}">
                  <a16:creationId xmlns:a16="http://schemas.microsoft.com/office/drawing/2014/main" id="{05F79B0A-BE89-4AFF-92B5-D5CD55242914}"/>
                </a:ext>
              </a:extLst>
            </xdr14:cNvPr>
            <xdr14:cNvContentPartPr/>
          </xdr14:nvContentPartPr>
          <xdr14:nvPr macro=""/>
          <xdr14:xfrm>
            <a:off x="6436953" y="15946268"/>
            <a:ext cx="360" cy="360"/>
          </xdr14:xfrm>
        </xdr:contentPart>
      </mc:Choice>
      <mc:Fallback xmlns="">
        <xdr:pic>
          <xdr:nvPicPr>
            <xdr:cNvPr id="16" name="Ink 15">
              <a:extLst>
                <a:ext uri="{FF2B5EF4-FFF2-40B4-BE49-F238E27FC236}">
                  <a16:creationId xmlns:a16="http://schemas.microsoft.com/office/drawing/2014/main" id="{725D5E41-6A74-45C6-9D5E-81F80C620205}"/>
                </a:ext>
              </a:extLst>
            </xdr:cNvPr>
            <xdr:cNvPicPr/>
          </xdr:nvPicPr>
          <xdr:blipFill>
            <a:blip xmlns:r="http://schemas.openxmlformats.org/officeDocument/2006/relationships" r:embed="rId2"/>
            <a:stretch>
              <a:fillRect/>
            </a:stretch>
          </xdr:blipFill>
          <xdr:spPr>
            <a:xfrm>
              <a:off x="6432633" y="15941948"/>
              <a:ext cx="9000" cy="9000"/>
            </a:xfrm>
            <a:prstGeom prst="rect">
              <a:avLst/>
            </a:prstGeom>
          </xdr:spPr>
        </xdr:pic>
      </mc:Fallback>
    </mc:AlternateContent>
    <xdr:clientData/>
  </xdr:oneCellAnchor>
  <xdr:oneCellAnchor>
    <xdr:from>
      <xdr:col>9</xdr:col>
      <xdr:colOff>1730015</xdr:colOff>
      <xdr:row>185</xdr:row>
      <xdr:rowOff>174455</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6" name="Ink 5">
              <a:extLst>
                <a:ext uri="{FF2B5EF4-FFF2-40B4-BE49-F238E27FC236}">
                  <a16:creationId xmlns:a16="http://schemas.microsoft.com/office/drawing/2014/main" id="{FD4B07B7-EE88-43D9-9621-3D23962CE19B}"/>
                </a:ext>
              </a:extLst>
            </xdr14:cNvPr>
            <xdr14:cNvContentPartPr/>
          </xdr14:nvContentPartPr>
          <xdr14:nvPr macro=""/>
          <xdr14:xfrm>
            <a:off x="6436953" y="15946268"/>
            <a:ext cx="360" cy="360"/>
          </xdr14:xfrm>
        </xdr:contentPart>
      </mc:Choice>
      <mc:Fallback xmlns="">
        <xdr:pic>
          <xdr:nvPicPr>
            <xdr:cNvPr id="17" name="Ink 16">
              <a:extLst>
                <a:ext uri="{FF2B5EF4-FFF2-40B4-BE49-F238E27FC236}">
                  <a16:creationId xmlns:a16="http://schemas.microsoft.com/office/drawing/2014/main" id="{D3D92585-7C87-451E-B79A-B2BA53644B27}"/>
                </a:ext>
              </a:extLst>
            </xdr:cNvPr>
            <xdr:cNvPicPr/>
          </xdr:nvPicPr>
          <xdr:blipFill>
            <a:blip xmlns:r="http://schemas.openxmlformats.org/officeDocument/2006/relationships" r:embed="rId2"/>
            <a:stretch>
              <a:fillRect/>
            </a:stretch>
          </xdr:blipFill>
          <xdr:spPr>
            <a:xfrm>
              <a:off x="6432633" y="15941948"/>
              <a:ext cx="9000" cy="9000"/>
            </a:xfrm>
            <a:prstGeom prst="rect">
              <a:avLst/>
            </a:prstGeom>
          </xdr:spPr>
        </xdr:pic>
      </mc:Fallback>
    </mc:AlternateContent>
    <xdr:clientData/>
  </xdr:oneCellAnchor>
</xdr:wsDr>
</file>

<file path=xl/drawings/drawing3.xml><?xml version="1.0" encoding="utf-8"?>
<xdr:wsDr xmlns:xdr="http://schemas.openxmlformats.org/drawingml/2006/spreadsheetDrawing" xmlns:a="http://schemas.openxmlformats.org/drawingml/2006/main">
  <xdr:twoCellAnchor>
    <xdr:from>
      <xdr:col>0</xdr:col>
      <xdr:colOff>19049</xdr:colOff>
      <xdr:row>66</xdr:row>
      <xdr:rowOff>41275</xdr:rowOff>
    </xdr:from>
    <xdr:to>
      <xdr:col>0</xdr:col>
      <xdr:colOff>214312</xdr:colOff>
      <xdr:row>67</xdr:row>
      <xdr:rowOff>3175</xdr:rowOff>
    </xdr:to>
    <xdr:sp macro="" textlink="">
      <xdr:nvSpPr>
        <xdr:cNvPr id="2" name="Rectangle 1">
          <a:extLst>
            <a:ext uri="{FF2B5EF4-FFF2-40B4-BE49-F238E27FC236}">
              <a16:creationId xmlns:a16="http://schemas.microsoft.com/office/drawing/2014/main" id="{00000000-0008-0000-0300-000002000000}"/>
            </a:ext>
          </a:extLst>
        </xdr:cNvPr>
        <xdr:cNvSpPr/>
      </xdr:nvSpPr>
      <xdr:spPr>
        <a:xfrm>
          <a:off x="38098" y="26568400"/>
          <a:ext cx="390526" cy="15240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17370</xdr:colOff>
      <xdr:row>68</xdr:row>
      <xdr:rowOff>7143</xdr:rowOff>
    </xdr:from>
    <xdr:to>
      <xdr:col>0</xdr:col>
      <xdr:colOff>209550</xdr:colOff>
      <xdr:row>68</xdr:row>
      <xdr:rowOff>133350</xdr:rowOff>
    </xdr:to>
    <xdr:sp macro="" textlink="">
      <xdr:nvSpPr>
        <xdr:cNvPr id="4" name="Rectangle 3">
          <a:extLst>
            <a:ext uri="{FF2B5EF4-FFF2-40B4-BE49-F238E27FC236}">
              <a16:creationId xmlns:a16="http://schemas.microsoft.com/office/drawing/2014/main" id="{00000000-0008-0000-0300-000004000000}"/>
            </a:ext>
          </a:extLst>
        </xdr:cNvPr>
        <xdr:cNvSpPr/>
      </xdr:nvSpPr>
      <xdr:spPr>
        <a:xfrm>
          <a:off x="34740" y="15513843"/>
          <a:ext cx="384360" cy="126207"/>
        </a:xfrm>
        <a:prstGeom prst="rect">
          <a:avLst/>
        </a:prstGeom>
        <a:solidFill>
          <a:schemeClr val="bg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xdr:colOff>
      <xdr:row>23</xdr:row>
      <xdr:rowOff>19050</xdr:rowOff>
    </xdr:from>
    <xdr:to>
      <xdr:col>0</xdr:col>
      <xdr:colOff>285750</xdr:colOff>
      <xdr:row>23</xdr:row>
      <xdr:rowOff>190500</xdr:rowOff>
    </xdr:to>
    <xdr:sp macro="" textlink="">
      <xdr:nvSpPr>
        <xdr:cNvPr id="2" name="Rectangle 1">
          <a:extLst>
            <a:ext uri="{FF2B5EF4-FFF2-40B4-BE49-F238E27FC236}">
              <a16:creationId xmlns:a16="http://schemas.microsoft.com/office/drawing/2014/main" id="{00000000-0008-0000-0400-000002000000}"/>
            </a:ext>
          </a:extLst>
        </xdr:cNvPr>
        <xdr:cNvSpPr/>
      </xdr:nvSpPr>
      <xdr:spPr>
        <a:xfrm>
          <a:off x="19050" y="6134100"/>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23</xdr:row>
      <xdr:rowOff>19050</xdr:rowOff>
    </xdr:from>
    <xdr:to>
      <xdr:col>0</xdr:col>
      <xdr:colOff>285750</xdr:colOff>
      <xdr:row>23</xdr:row>
      <xdr:rowOff>190500</xdr:rowOff>
    </xdr:to>
    <xdr:sp macro="" textlink="">
      <xdr:nvSpPr>
        <xdr:cNvPr id="5" name="Rectangle 4">
          <a:extLst>
            <a:ext uri="{FF2B5EF4-FFF2-40B4-BE49-F238E27FC236}">
              <a16:creationId xmlns:a16="http://schemas.microsoft.com/office/drawing/2014/main" id="{00000000-0008-0000-0400-000005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23</xdr:row>
      <xdr:rowOff>19050</xdr:rowOff>
    </xdr:from>
    <xdr:to>
      <xdr:col>0</xdr:col>
      <xdr:colOff>285750</xdr:colOff>
      <xdr:row>23</xdr:row>
      <xdr:rowOff>190500</xdr:rowOff>
    </xdr:to>
    <xdr:sp macro="" textlink="">
      <xdr:nvSpPr>
        <xdr:cNvPr id="7" name="Rectangle 6">
          <a:extLst>
            <a:ext uri="{FF2B5EF4-FFF2-40B4-BE49-F238E27FC236}">
              <a16:creationId xmlns:a16="http://schemas.microsoft.com/office/drawing/2014/main" id="{00000000-0008-0000-0400-000007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23</xdr:row>
      <xdr:rowOff>19050</xdr:rowOff>
    </xdr:from>
    <xdr:to>
      <xdr:col>0</xdr:col>
      <xdr:colOff>285750</xdr:colOff>
      <xdr:row>23</xdr:row>
      <xdr:rowOff>190500</xdr:rowOff>
    </xdr:to>
    <xdr:sp macro="" textlink="">
      <xdr:nvSpPr>
        <xdr:cNvPr id="8" name="Rectangle 7">
          <a:extLst>
            <a:ext uri="{FF2B5EF4-FFF2-40B4-BE49-F238E27FC236}">
              <a16:creationId xmlns:a16="http://schemas.microsoft.com/office/drawing/2014/main" id="{00000000-0008-0000-0400-000008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22</xdr:row>
      <xdr:rowOff>19050</xdr:rowOff>
    </xdr:from>
    <xdr:to>
      <xdr:col>0</xdr:col>
      <xdr:colOff>285750</xdr:colOff>
      <xdr:row>22</xdr:row>
      <xdr:rowOff>190500</xdr:rowOff>
    </xdr:to>
    <xdr:sp macro="" textlink="">
      <xdr:nvSpPr>
        <xdr:cNvPr id="10" name="Rectangle 9">
          <a:extLst>
            <a:ext uri="{FF2B5EF4-FFF2-40B4-BE49-F238E27FC236}">
              <a16:creationId xmlns:a16="http://schemas.microsoft.com/office/drawing/2014/main" id="{1D3B7B40-3E22-44F9-92F6-FFA5C415AD66}"/>
            </a:ext>
          </a:extLst>
        </xdr:cNvPr>
        <xdr:cNvSpPr/>
      </xdr:nvSpPr>
      <xdr:spPr>
        <a:xfrm>
          <a:off x="19050" y="6762750"/>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23</xdr:row>
      <xdr:rowOff>19050</xdr:rowOff>
    </xdr:from>
    <xdr:to>
      <xdr:col>0</xdr:col>
      <xdr:colOff>285750</xdr:colOff>
      <xdr:row>24</xdr:row>
      <xdr:rowOff>0</xdr:rowOff>
    </xdr:to>
    <xdr:sp macro="" textlink="">
      <xdr:nvSpPr>
        <xdr:cNvPr id="11" name="Rectangle 10">
          <a:extLst>
            <a:ext uri="{FF2B5EF4-FFF2-40B4-BE49-F238E27FC236}">
              <a16:creationId xmlns:a16="http://schemas.microsoft.com/office/drawing/2014/main" id="{D2EED675-BEA8-4C55-B53A-01180822DF4C}"/>
            </a:ext>
          </a:extLst>
        </xdr:cNvPr>
        <xdr:cNvSpPr/>
      </xdr:nvSpPr>
      <xdr:spPr>
        <a:xfrm>
          <a:off x="19050" y="6953250"/>
          <a:ext cx="266700" cy="161925"/>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22</xdr:row>
      <xdr:rowOff>19050</xdr:rowOff>
    </xdr:from>
    <xdr:to>
      <xdr:col>0</xdr:col>
      <xdr:colOff>285750</xdr:colOff>
      <xdr:row>22</xdr:row>
      <xdr:rowOff>190500</xdr:rowOff>
    </xdr:to>
    <xdr:sp macro="" textlink="">
      <xdr:nvSpPr>
        <xdr:cNvPr id="13" name="Rectangle 12">
          <a:extLst>
            <a:ext uri="{FF2B5EF4-FFF2-40B4-BE49-F238E27FC236}">
              <a16:creationId xmlns:a16="http://schemas.microsoft.com/office/drawing/2014/main" id="{D8BE5B31-3325-4EAF-8778-89593F29083C}"/>
            </a:ext>
          </a:extLst>
        </xdr:cNvPr>
        <xdr:cNvSpPr/>
      </xdr:nvSpPr>
      <xdr:spPr>
        <a:xfrm>
          <a:off x="19050" y="6762750"/>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23</xdr:row>
      <xdr:rowOff>19050</xdr:rowOff>
    </xdr:from>
    <xdr:to>
      <xdr:col>0</xdr:col>
      <xdr:colOff>285750</xdr:colOff>
      <xdr:row>24</xdr:row>
      <xdr:rowOff>0</xdr:rowOff>
    </xdr:to>
    <xdr:sp macro="" textlink="">
      <xdr:nvSpPr>
        <xdr:cNvPr id="14" name="Rectangle 13">
          <a:extLst>
            <a:ext uri="{FF2B5EF4-FFF2-40B4-BE49-F238E27FC236}">
              <a16:creationId xmlns:a16="http://schemas.microsoft.com/office/drawing/2014/main" id="{B84F9F60-51CA-4021-89F2-87CDB8172743}"/>
            </a:ext>
          </a:extLst>
        </xdr:cNvPr>
        <xdr:cNvSpPr/>
      </xdr:nvSpPr>
      <xdr:spPr>
        <a:xfrm>
          <a:off x="19050" y="6953250"/>
          <a:ext cx="266700" cy="161925"/>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22</xdr:row>
      <xdr:rowOff>19050</xdr:rowOff>
    </xdr:from>
    <xdr:to>
      <xdr:col>0</xdr:col>
      <xdr:colOff>285750</xdr:colOff>
      <xdr:row>22</xdr:row>
      <xdr:rowOff>190500</xdr:rowOff>
    </xdr:to>
    <xdr:sp macro="" textlink="">
      <xdr:nvSpPr>
        <xdr:cNvPr id="15" name="Rectangle 14">
          <a:extLst>
            <a:ext uri="{FF2B5EF4-FFF2-40B4-BE49-F238E27FC236}">
              <a16:creationId xmlns:a16="http://schemas.microsoft.com/office/drawing/2014/main" id="{0FCEFDB7-8675-4869-92FA-1AAFC37F76C2}"/>
            </a:ext>
          </a:extLst>
        </xdr:cNvPr>
        <xdr:cNvSpPr/>
      </xdr:nvSpPr>
      <xdr:spPr>
        <a:xfrm>
          <a:off x="19050" y="6762750"/>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22</xdr:row>
      <xdr:rowOff>19050</xdr:rowOff>
    </xdr:from>
    <xdr:to>
      <xdr:col>0</xdr:col>
      <xdr:colOff>285750</xdr:colOff>
      <xdr:row>22</xdr:row>
      <xdr:rowOff>190500</xdr:rowOff>
    </xdr:to>
    <xdr:sp macro="" textlink="">
      <xdr:nvSpPr>
        <xdr:cNvPr id="16" name="Rectangle 15">
          <a:extLst>
            <a:ext uri="{FF2B5EF4-FFF2-40B4-BE49-F238E27FC236}">
              <a16:creationId xmlns:a16="http://schemas.microsoft.com/office/drawing/2014/main" id="{423BA65D-5FCF-476D-A477-B68B8646C5C7}"/>
            </a:ext>
          </a:extLst>
        </xdr:cNvPr>
        <xdr:cNvSpPr/>
      </xdr:nvSpPr>
      <xdr:spPr>
        <a:xfrm>
          <a:off x="19050" y="6762750"/>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19050</xdr:colOff>
      <xdr:row>21</xdr:row>
      <xdr:rowOff>19050</xdr:rowOff>
    </xdr:from>
    <xdr:to>
      <xdr:col>0</xdr:col>
      <xdr:colOff>285750</xdr:colOff>
      <xdr:row>21</xdr:row>
      <xdr:rowOff>190500</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9050" y="53244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22</xdr:row>
      <xdr:rowOff>19050</xdr:rowOff>
    </xdr:from>
    <xdr:to>
      <xdr:col>0</xdr:col>
      <xdr:colOff>285750</xdr:colOff>
      <xdr:row>23</xdr:row>
      <xdr:rowOff>0</xdr:rowOff>
    </xdr:to>
    <xdr:sp macro="" textlink="">
      <xdr:nvSpPr>
        <xdr:cNvPr id="3" name="Rectangle 2">
          <a:extLst>
            <a:ext uri="{FF2B5EF4-FFF2-40B4-BE49-F238E27FC236}">
              <a16:creationId xmlns:a16="http://schemas.microsoft.com/office/drawing/2014/main" id="{00000000-0008-0000-0500-000003000000}"/>
            </a:ext>
          </a:extLst>
        </xdr:cNvPr>
        <xdr:cNvSpPr/>
      </xdr:nvSpPr>
      <xdr:spPr>
        <a:xfrm>
          <a:off x="19050" y="6057900"/>
          <a:ext cx="266700" cy="142875"/>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21</xdr:row>
      <xdr:rowOff>19050</xdr:rowOff>
    </xdr:from>
    <xdr:to>
      <xdr:col>0</xdr:col>
      <xdr:colOff>285750</xdr:colOff>
      <xdr:row>21</xdr:row>
      <xdr:rowOff>190500</xdr:rowOff>
    </xdr:to>
    <xdr:sp macro="" textlink="">
      <xdr:nvSpPr>
        <xdr:cNvPr id="5" name="Rectangle 4">
          <a:extLst>
            <a:ext uri="{FF2B5EF4-FFF2-40B4-BE49-F238E27FC236}">
              <a16:creationId xmlns:a16="http://schemas.microsoft.com/office/drawing/2014/main" id="{00000000-0008-0000-0500-000005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22</xdr:row>
      <xdr:rowOff>19050</xdr:rowOff>
    </xdr:from>
    <xdr:to>
      <xdr:col>0</xdr:col>
      <xdr:colOff>285750</xdr:colOff>
      <xdr:row>23</xdr:row>
      <xdr:rowOff>0</xdr:rowOff>
    </xdr:to>
    <xdr:sp macro="" textlink="">
      <xdr:nvSpPr>
        <xdr:cNvPr id="6" name="Rectangle 5">
          <a:extLst>
            <a:ext uri="{FF2B5EF4-FFF2-40B4-BE49-F238E27FC236}">
              <a16:creationId xmlns:a16="http://schemas.microsoft.com/office/drawing/2014/main" id="{00000000-0008-0000-0500-000006000000}"/>
            </a:ext>
          </a:extLst>
        </xdr:cNvPr>
        <xdr:cNvSpPr/>
      </xdr:nvSpPr>
      <xdr:spPr>
        <a:xfrm>
          <a:off x="19050" y="11534775"/>
          <a:ext cx="266700" cy="142875"/>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21</xdr:row>
      <xdr:rowOff>19050</xdr:rowOff>
    </xdr:from>
    <xdr:to>
      <xdr:col>0</xdr:col>
      <xdr:colOff>285750</xdr:colOff>
      <xdr:row>21</xdr:row>
      <xdr:rowOff>190500</xdr:rowOff>
    </xdr:to>
    <xdr:sp macro="" textlink="">
      <xdr:nvSpPr>
        <xdr:cNvPr id="7" name="Rectangle 6">
          <a:extLst>
            <a:ext uri="{FF2B5EF4-FFF2-40B4-BE49-F238E27FC236}">
              <a16:creationId xmlns:a16="http://schemas.microsoft.com/office/drawing/2014/main" id="{00000000-0008-0000-0500-000007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21</xdr:row>
      <xdr:rowOff>19050</xdr:rowOff>
    </xdr:from>
    <xdr:to>
      <xdr:col>0</xdr:col>
      <xdr:colOff>285750</xdr:colOff>
      <xdr:row>21</xdr:row>
      <xdr:rowOff>190500</xdr:rowOff>
    </xdr:to>
    <xdr:sp macro="" textlink="">
      <xdr:nvSpPr>
        <xdr:cNvPr id="8" name="Rectangle 7">
          <a:extLst>
            <a:ext uri="{FF2B5EF4-FFF2-40B4-BE49-F238E27FC236}">
              <a16:creationId xmlns:a16="http://schemas.microsoft.com/office/drawing/2014/main" id="{00000000-0008-0000-0500-000008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19050</xdr:colOff>
      <xdr:row>27</xdr:row>
      <xdr:rowOff>19050</xdr:rowOff>
    </xdr:from>
    <xdr:to>
      <xdr:col>0</xdr:col>
      <xdr:colOff>285750</xdr:colOff>
      <xdr:row>27</xdr:row>
      <xdr:rowOff>190500</xdr:rowOff>
    </xdr:to>
    <xdr:sp macro="" textlink="">
      <xdr:nvSpPr>
        <xdr:cNvPr id="2" name="Rectangle 1">
          <a:extLst>
            <a:ext uri="{FF2B5EF4-FFF2-40B4-BE49-F238E27FC236}">
              <a16:creationId xmlns:a16="http://schemas.microsoft.com/office/drawing/2014/main" id="{00000000-0008-0000-0600-000002000000}"/>
            </a:ext>
          </a:extLst>
        </xdr:cNvPr>
        <xdr:cNvSpPr/>
      </xdr:nvSpPr>
      <xdr:spPr>
        <a:xfrm>
          <a:off x="19050" y="557212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28</xdr:row>
      <xdr:rowOff>19050</xdr:rowOff>
    </xdr:from>
    <xdr:to>
      <xdr:col>0</xdr:col>
      <xdr:colOff>285750</xdr:colOff>
      <xdr:row>29</xdr:row>
      <xdr:rowOff>0</xdr:rowOff>
    </xdr:to>
    <xdr:sp macro="" textlink="">
      <xdr:nvSpPr>
        <xdr:cNvPr id="3" name="Rectangle 2">
          <a:extLst>
            <a:ext uri="{FF2B5EF4-FFF2-40B4-BE49-F238E27FC236}">
              <a16:creationId xmlns:a16="http://schemas.microsoft.com/office/drawing/2014/main" id="{00000000-0008-0000-0600-000003000000}"/>
            </a:ext>
          </a:extLst>
        </xdr:cNvPr>
        <xdr:cNvSpPr/>
      </xdr:nvSpPr>
      <xdr:spPr>
        <a:xfrm>
          <a:off x="19050" y="6086475"/>
          <a:ext cx="266700" cy="142875"/>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17370</xdr:colOff>
      <xdr:row>29</xdr:row>
      <xdr:rowOff>7144</xdr:rowOff>
    </xdr:from>
    <xdr:to>
      <xdr:col>0</xdr:col>
      <xdr:colOff>284070</xdr:colOff>
      <xdr:row>29</xdr:row>
      <xdr:rowOff>178594</xdr:rowOff>
    </xdr:to>
    <xdr:sp macro="" textlink="">
      <xdr:nvSpPr>
        <xdr:cNvPr id="4" name="Rectangle 3">
          <a:extLst>
            <a:ext uri="{FF2B5EF4-FFF2-40B4-BE49-F238E27FC236}">
              <a16:creationId xmlns:a16="http://schemas.microsoft.com/office/drawing/2014/main" id="{00000000-0008-0000-0600-000004000000}"/>
            </a:ext>
          </a:extLst>
        </xdr:cNvPr>
        <xdr:cNvSpPr/>
      </xdr:nvSpPr>
      <xdr:spPr>
        <a:xfrm>
          <a:off x="17370" y="6236494"/>
          <a:ext cx="266700" cy="152400"/>
        </a:xfrm>
        <a:prstGeom prst="rect">
          <a:avLst/>
        </a:prstGeom>
        <a:solidFill>
          <a:schemeClr val="bg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27</xdr:row>
      <xdr:rowOff>19050</xdr:rowOff>
    </xdr:from>
    <xdr:to>
      <xdr:col>0</xdr:col>
      <xdr:colOff>285750</xdr:colOff>
      <xdr:row>27</xdr:row>
      <xdr:rowOff>190500</xdr:rowOff>
    </xdr:to>
    <xdr:sp macro="" textlink="">
      <xdr:nvSpPr>
        <xdr:cNvPr id="5" name="Rectangle 4">
          <a:extLst>
            <a:ext uri="{FF2B5EF4-FFF2-40B4-BE49-F238E27FC236}">
              <a16:creationId xmlns:a16="http://schemas.microsoft.com/office/drawing/2014/main" id="{00000000-0008-0000-0600-000005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28</xdr:row>
      <xdr:rowOff>19050</xdr:rowOff>
    </xdr:from>
    <xdr:to>
      <xdr:col>0</xdr:col>
      <xdr:colOff>285750</xdr:colOff>
      <xdr:row>29</xdr:row>
      <xdr:rowOff>0</xdr:rowOff>
    </xdr:to>
    <xdr:sp macro="" textlink="">
      <xdr:nvSpPr>
        <xdr:cNvPr id="6" name="Rectangle 5">
          <a:extLst>
            <a:ext uri="{FF2B5EF4-FFF2-40B4-BE49-F238E27FC236}">
              <a16:creationId xmlns:a16="http://schemas.microsoft.com/office/drawing/2014/main" id="{00000000-0008-0000-0600-000006000000}"/>
            </a:ext>
          </a:extLst>
        </xdr:cNvPr>
        <xdr:cNvSpPr/>
      </xdr:nvSpPr>
      <xdr:spPr>
        <a:xfrm>
          <a:off x="19050" y="11534775"/>
          <a:ext cx="266700" cy="142875"/>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27</xdr:row>
      <xdr:rowOff>19050</xdr:rowOff>
    </xdr:from>
    <xdr:to>
      <xdr:col>0</xdr:col>
      <xdr:colOff>285750</xdr:colOff>
      <xdr:row>27</xdr:row>
      <xdr:rowOff>190500</xdr:rowOff>
    </xdr:to>
    <xdr:sp macro="" textlink="">
      <xdr:nvSpPr>
        <xdr:cNvPr id="7" name="Rectangle 6">
          <a:extLst>
            <a:ext uri="{FF2B5EF4-FFF2-40B4-BE49-F238E27FC236}">
              <a16:creationId xmlns:a16="http://schemas.microsoft.com/office/drawing/2014/main" id="{00000000-0008-0000-0600-000007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27</xdr:row>
      <xdr:rowOff>19050</xdr:rowOff>
    </xdr:from>
    <xdr:to>
      <xdr:col>0</xdr:col>
      <xdr:colOff>285750</xdr:colOff>
      <xdr:row>27</xdr:row>
      <xdr:rowOff>190500</xdr:rowOff>
    </xdr:to>
    <xdr:sp macro="" textlink="">
      <xdr:nvSpPr>
        <xdr:cNvPr id="8" name="Rectangle 7">
          <a:extLst>
            <a:ext uri="{FF2B5EF4-FFF2-40B4-BE49-F238E27FC236}">
              <a16:creationId xmlns:a16="http://schemas.microsoft.com/office/drawing/2014/main" id="{00000000-0008-0000-0600-000008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19050</xdr:colOff>
      <xdr:row>163</xdr:row>
      <xdr:rowOff>19050</xdr:rowOff>
    </xdr:from>
    <xdr:to>
      <xdr:col>0</xdr:col>
      <xdr:colOff>285750</xdr:colOff>
      <xdr:row>163</xdr:row>
      <xdr:rowOff>190500</xdr:rowOff>
    </xdr:to>
    <xdr:sp macro="" textlink="">
      <xdr:nvSpPr>
        <xdr:cNvPr id="2" name="Rectangle 1">
          <a:extLst>
            <a:ext uri="{FF2B5EF4-FFF2-40B4-BE49-F238E27FC236}">
              <a16:creationId xmlns:a16="http://schemas.microsoft.com/office/drawing/2014/main" id="{00000000-0008-0000-0700-000002000000}"/>
            </a:ext>
          </a:extLst>
        </xdr:cNvPr>
        <xdr:cNvSpPr/>
      </xdr:nvSpPr>
      <xdr:spPr>
        <a:xfrm>
          <a:off x="19050" y="4237672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164</xdr:row>
      <xdr:rowOff>19050</xdr:rowOff>
    </xdr:from>
    <xdr:to>
      <xdr:col>0</xdr:col>
      <xdr:colOff>285750</xdr:colOff>
      <xdr:row>165</xdr:row>
      <xdr:rowOff>0</xdr:rowOff>
    </xdr:to>
    <xdr:sp macro="" textlink="">
      <xdr:nvSpPr>
        <xdr:cNvPr id="3" name="Rectangle 2">
          <a:extLst>
            <a:ext uri="{FF2B5EF4-FFF2-40B4-BE49-F238E27FC236}">
              <a16:creationId xmlns:a16="http://schemas.microsoft.com/office/drawing/2014/main" id="{00000000-0008-0000-0700-000003000000}"/>
            </a:ext>
          </a:extLst>
        </xdr:cNvPr>
        <xdr:cNvSpPr/>
      </xdr:nvSpPr>
      <xdr:spPr>
        <a:xfrm>
          <a:off x="19050" y="43053000"/>
          <a:ext cx="266700" cy="171450"/>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163</xdr:row>
      <xdr:rowOff>19050</xdr:rowOff>
    </xdr:from>
    <xdr:to>
      <xdr:col>0</xdr:col>
      <xdr:colOff>285750</xdr:colOff>
      <xdr:row>163</xdr:row>
      <xdr:rowOff>190500</xdr:rowOff>
    </xdr:to>
    <xdr:sp macro="" textlink="">
      <xdr:nvSpPr>
        <xdr:cNvPr id="5" name="Rectangle 4">
          <a:extLst>
            <a:ext uri="{FF2B5EF4-FFF2-40B4-BE49-F238E27FC236}">
              <a16:creationId xmlns:a16="http://schemas.microsoft.com/office/drawing/2014/main" id="{00000000-0008-0000-0700-000005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164</xdr:row>
      <xdr:rowOff>19050</xdr:rowOff>
    </xdr:from>
    <xdr:to>
      <xdr:col>0</xdr:col>
      <xdr:colOff>285750</xdr:colOff>
      <xdr:row>165</xdr:row>
      <xdr:rowOff>0</xdr:rowOff>
    </xdr:to>
    <xdr:sp macro="" textlink="">
      <xdr:nvSpPr>
        <xdr:cNvPr id="6" name="Rectangle 5">
          <a:extLst>
            <a:ext uri="{FF2B5EF4-FFF2-40B4-BE49-F238E27FC236}">
              <a16:creationId xmlns:a16="http://schemas.microsoft.com/office/drawing/2014/main" id="{00000000-0008-0000-0700-000006000000}"/>
            </a:ext>
          </a:extLst>
        </xdr:cNvPr>
        <xdr:cNvSpPr/>
      </xdr:nvSpPr>
      <xdr:spPr>
        <a:xfrm>
          <a:off x="19050" y="11534775"/>
          <a:ext cx="266700" cy="142875"/>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163</xdr:row>
      <xdr:rowOff>19050</xdr:rowOff>
    </xdr:from>
    <xdr:to>
      <xdr:col>0</xdr:col>
      <xdr:colOff>285750</xdr:colOff>
      <xdr:row>163</xdr:row>
      <xdr:rowOff>190500</xdr:rowOff>
    </xdr:to>
    <xdr:sp macro="" textlink="">
      <xdr:nvSpPr>
        <xdr:cNvPr id="7" name="Rectangle 6">
          <a:extLst>
            <a:ext uri="{FF2B5EF4-FFF2-40B4-BE49-F238E27FC236}">
              <a16:creationId xmlns:a16="http://schemas.microsoft.com/office/drawing/2014/main" id="{00000000-0008-0000-0700-000007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163</xdr:row>
      <xdr:rowOff>19050</xdr:rowOff>
    </xdr:from>
    <xdr:to>
      <xdr:col>0</xdr:col>
      <xdr:colOff>285750</xdr:colOff>
      <xdr:row>163</xdr:row>
      <xdr:rowOff>190500</xdr:rowOff>
    </xdr:to>
    <xdr:sp macro="" textlink="">
      <xdr:nvSpPr>
        <xdr:cNvPr id="8" name="Rectangle 7">
          <a:extLst>
            <a:ext uri="{FF2B5EF4-FFF2-40B4-BE49-F238E27FC236}">
              <a16:creationId xmlns:a16="http://schemas.microsoft.com/office/drawing/2014/main" id="{00000000-0008-0000-0700-000008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19050</xdr:colOff>
      <xdr:row>22</xdr:row>
      <xdr:rowOff>19050</xdr:rowOff>
    </xdr:from>
    <xdr:to>
      <xdr:col>0</xdr:col>
      <xdr:colOff>285750</xdr:colOff>
      <xdr:row>22</xdr:row>
      <xdr:rowOff>190500</xdr:rowOff>
    </xdr:to>
    <xdr:sp macro="" textlink="">
      <xdr:nvSpPr>
        <xdr:cNvPr id="2" name="Rectangle 1">
          <a:extLst>
            <a:ext uri="{FF2B5EF4-FFF2-40B4-BE49-F238E27FC236}">
              <a16:creationId xmlns:a16="http://schemas.microsoft.com/office/drawing/2014/main" id="{00000000-0008-0000-0800-000002000000}"/>
            </a:ext>
          </a:extLst>
        </xdr:cNvPr>
        <xdr:cNvSpPr/>
      </xdr:nvSpPr>
      <xdr:spPr>
        <a:xfrm>
          <a:off x="19050" y="8858250"/>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23</xdr:row>
      <xdr:rowOff>19050</xdr:rowOff>
    </xdr:from>
    <xdr:to>
      <xdr:col>0</xdr:col>
      <xdr:colOff>285750</xdr:colOff>
      <xdr:row>24</xdr:row>
      <xdr:rowOff>0</xdr:rowOff>
    </xdr:to>
    <xdr:sp macro="" textlink="">
      <xdr:nvSpPr>
        <xdr:cNvPr id="3" name="Rectangle 2">
          <a:extLst>
            <a:ext uri="{FF2B5EF4-FFF2-40B4-BE49-F238E27FC236}">
              <a16:creationId xmlns:a16="http://schemas.microsoft.com/office/drawing/2014/main" id="{00000000-0008-0000-0800-000003000000}"/>
            </a:ext>
          </a:extLst>
        </xdr:cNvPr>
        <xdr:cNvSpPr/>
      </xdr:nvSpPr>
      <xdr:spPr>
        <a:xfrm>
          <a:off x="19050" y="9439275"/>
          <a:ext cx="266700" cy="142875"/>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17370</xdr:colOff>
      <xdr:row>24</xdr:row>
      <xdr:rowOff>7144</xdr:rowOff>
    </xdr:from>
    <xdr:to>
      <xdr:col>0</xdr:col>
      <xdr:colOff>284070</xdr:colOff>
      <xdr:row>24</xdr:row>
      <xdr:rowOff>178594</xdr:rowOff>
    </xdr:to>
    <xdr:sp macro="" textlink="">
      <xdr:nvSpPr>
        <xdr:cNvPr id="4" name="Rectangle 3">
          <a:extLst>
            <a:ext uri="{FF2B5EF4-FFF2-40B4-BE49-F238E27FC236}">
              <a16:creationId xmlns:a16="http://schemas.microsoft.com/office/drawing/2014/main" id="{00000000-0008-0000-0800-000004000000}"/>
            </a:ext>
          </a:extLst>
        </xdr:cNvPr>
        <xdr:cNvSpPr/>
      </xdr:nvSpPr>
      <xdr:spPr>
        <a:xfrm>
          <a:off x="17370" y="9589294"/>
          <a:ext cx="266700" cy="152400"/>
        </a:xfrm>
        <a:prstGeom prst="rect">
          <a:avLst/>
        </a:prstGeom>
        <a:solidFill>
          <a:schemeClr val="bg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22</xdr:row>
      <xdr:rowOff>19050</xdr:rowOff>
    </xdr:from>
    <xdr:to>
      <xdr:col>0</xdr:col>
      <xdr:colOff>285750</xdr:colOff>
      <xdr:row>22</xdr:row>
      <xdr:rowOff>190500</xdr:rowOff>
    </xdr:to>
    <xdr:sp macro="" textlink="">
      <xdr:nvSpPr>
        <xdr:cNvPr id="5" name="Rectangle 4">
          <a:extLst>
            <a:ext uri="{FF2B5EF4-FFF2-40B4-BE49-F238E27FC236}">
              <a16:creationId xmlns:a16="http://schemas.microsoft.com/office/drawing/2014/main" id="{00000000-0008-0000-0800-000005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23</xdr:row>
      <xdr:rowOff>19050</xdr:rowOff>
    </xdr:from>
    <xdr:to>
      <xdr:col>0</xdr:col>
      <xdr:colOff>285750</xdr:colOff>
      <xdr:row>24</xdr:row>
      <xdr:rowOff>0</xdr:rowOff>
    </xdr:to>
    <xdr:sp macro="" textlink="">
      <xdr:nvSpPr>
        <xdr:cNvPr id="6" name="Rectangle 5">
          <a:extLst>
            <a:ext uri="{FF2B5EF4-FFF2-40B4-BE49-F238E27FC236}">
              <a16:creationId xmlns:a16="http://schemas.microsoft.com/office/drawing/2014/main" id="{00000000-0008-0000-0800-000006000000}"/>
            </a:ext>
          </a:extLst>
        </xdr:cNvPr>
        <xdr:cNvSpPr/>
      </xdr:nvSpPr>
      <xdr:spPr>
        <a:xfrm>
          <a:off x="19050" y="11534775"/>
          <a:ext cx="266700" cy="142875"/>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22</xdr:row>
      <xdr:rowOff>19050</xdr:rowOff>
    </xdr:from>
    <xdr:to>
      <xdr:col>0</xdr:col>
      <xdr:colOff>285750</xdr:colOff>
      <xdr:row>22</xdr:row>
      <xdr:rowOff>190500</xdr:rowOff>
    </xdr:to>
    <xdr:sp macro="" textlink="">
      <xdr:nvSpPr>
        <xdr:cNvPr id="7" name="Rectangle 6">
          <a:extLst>
            <a:ext uri="{FF2B5EF4-FFF2-40B4-BE49-F238E27FC236}">
              <a16:creationId xmlns:a16="http://schemas.microsoft.com/office/drawing/2014/main" id="{00000000-0008-0000-0800-000007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22</xdr:row>
      <xdr:rowOff>19050</xdr:rowOff>
    </xdr:from>
    <xdr:to>
      <xdr:col>0</xdr:col>
      <xdr:colOff>285750</xdr:colOff>
      <xdr:row>22</xdr:row>
      <xdr:rowOff>190500</xdr:rowOff>
    </xdr:to>
    <xdr:sp macro="" textlink="">
      <xdr:nvSpPr>
        <xdr:cNvPr id="8" name="Rectangle 7">
          <a:extLst>
            <a:ext uri="{FF2B5EF4-FFF2-40B4-BE49-F238E27FC236}">
              <a16:creationId xmlns:a16="http://schemas.microsoft.com/office/drawing/2014/main" id="{00000000-0008-0000-0800-000008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19050</xdr:colOff>
      <xdr:row>63</xdr:row>
      <xdr:rowOff>19050</xdr:rowOff>
    </xdr:from>
    <xdr:to>
      <xdr:col>0</xdr:col>
      <xdr:colOff>285750</xdr:colOff>
      <xdr:row>63</xdr:row>
      <xdr:rowOff>190500</xdr:rowOff>
    </xdr:to>
    <xdr:sp macro="" textlink="">
      <xdr:nvSpPr>
        <xdr:cNvPr id="2" name="Rectangle 1">
          <a:extLst>
            <a:ext uri="{FF2B5EF4-FFF2-40B4-BE49-F238E27FC236}">
              <a16:creationId xmlns:a16="http://schemas.microsoft.com/office/drawing/2014/main" id="{00000000-0008-0000-0900-000002000000}"/>
            </a:ext>
          </a:extLst>
        </xdr:cNvPr>
        <xdr:cNvSpPr/>
      </xdr:nvSpPr>
      <xdr:spPr>
        <a:xfrm>
          <a:off x="19050" y="13239750"/>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64</xdr:row>
      <xdr:rowOff>19050</xdr:rowOff>
    </xdr:from>
    <xdr:to>
      <xdr:col>0</xdr:col>
      <xdr:colOff>285750</xdr:colOff>
      <xdr:row>65</xdr:row>
      <xdr:rowOff>0</xdr:rowOff>
    </xdr:to>
    <xdr:sp macro="" textlink="">
      <xdr:nvSpPr>
        <xdr:cNvPr id="3" name="Rectangle 2">
          <a:extLst>
            <a:ext uri="{FF2B5EF4-FFF2-40B4-BE49-F238E27FC236}">
              <a16:creationId xmlns:a16="http://schemas.microsoft.com/office/drawing/2014/main" id="{00000000-0008-0000-0900-000003000000}"/>
            </a:ext>
          </a:extLst>
        </xdr:cNvPr>
        <xdr:cNvSpPr/>
      </xdr:nvSpPr>
      <xdr:spPr>
        <a:xfrm>
          <a:off x="19050" y="13763625"/>
          <a:ext cx="266700" cy="142875"/>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17370</xdr:colOff>
      <xdr:row>65</xdr:row>
      <xdr:rowOff>0</xdr:rowOff>
    </xdr:from>
    <xdr:to>
      <xdr:col>0</xdr:col>
      <xdr:colOff>284070</xdr:colOff>
      <xdr:row>65</xdr:row>
      <xdr:rowOff>11906</xdr:rowOff>
    </xdr:to>
    <xdr:sp macro="" textlink="">
      <xdr:nvSpPr>
        <xdr:cNvPr id="4" name="Rectangle 3">
          <a:extLst>
            <a:ext uri="{FF2B5EF4-FFF2-40B4-BE49-F238E27FC236}">
              <a16:creationId xmlns:a16="http://schemas.microsoft.com/office/drawing/2014/main" id="{00000000-0008-0000-0900-000004000000}"/>
            </a:ext>
          </a:extLst>
        </xdr:cNvPr>
        <xdr:cNvSpPr/>
      </xdr:nvSpPr>
      <xdr:spPr>
        <a:xfrm>
          <a:off x="17370" y="13906500"/>
          <a:ext cx="266700" cy="11906"/>
        </a:xfrm>
        <a:prstGeom prst="rect">
          <a:avLst/>
        </a:prstGeom>
        <a:solidFill>
          <a:schemeClr val="bg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63</xdr:row>
      <xdr:rowOff>19050</xdr:rowOff>
    </xdr:from>
    <xdr:to>
      <xdr:col>0</xdr:col>
      <xdr:colOff>285750</xdr:colOff>
      <xdr:row>63</xdr:row>
      <xdr:rowOff>190500</xdr:rowOff>
    </xdr:to>
    <xdr:sp macro="" textlink="">
      <xdr:nvSpPr>
        <xdr:cNvPr id="5" name="Rectangle 4">
          <a:extLst>
            <a:ext uri="{FF2B5EF4-FFF2-40B4-BE49-F238E27FC236}">
              <a16:creationId xmlns:a16="http://schemas.microsoft.com/office/drawing/2014/main" id="{00000000-0008-0000-0900-000005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64</xdr:row>
      <xdr:rowOff>19050</xdr:rowOff>
    </xdr:from>
    <xdr:to>
      <xdr:col>0</xdr:col>
      <xdr:colOff>285750</xdr:colOff>
      <xdr:row>65</xdr:row>
      <xdr:rowOff>0</xdr:rowOff>
    </xdr:to>
    <xdr:sp macro="" textlink="">
      <xdr:nvSpPr>
        <xdr:cNvPr id="6" name="Rectangle 5">
          <a:extLst>
            <a:ext uri="{FF2B5EF4-FFF2-40B4-BE49-F238E27FC236}">
              <a16:creationId xmlns:a16="http://schemas.microsoft.com/office/drawing/2014/main" id="{00000000-0008-0000-0900-000006000000}"/>
            </a:ext>
          </a:extLst>
        </xdr:cNvPr>
        <xdr:cNvSpPr/>
      </xdr:nvSpPr>
      <xdr:spPr>
        <a:xfrm>
          <a:off x="19050" y="11534775"/>
          <a:ext cx="266700" cy="142875"/>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63</xdr:row>
      <xdr:rowOff>19050</xdr:rowOff>
    </xdr:from>
    <xdr:to>
      <xdr:col>0</xdr:col>
      <xdr:colOff>285750</xdr:colOff>
      <xdr:row>63</xdr:row>
      <xdr:rowOff>190500</xdr:rowOff>
    </xdr:to>
    <xdr:sp macro="" textlink="">
      <xdr:nvSpPr>
        <xdr:cNvPr id="7" name="Rectangle 6">
          <a:extLst>
            <a:ext uri="{FF2B5EF4-FFF2-40B4-BE49-F238E27FC236}">
              <a16:creationId xmlns:a16="http://schemas.microsoft.com/office/drawing/2014/main" id="{00000000-0008-0000-0900-000007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63</xdr:row>
      <xdr:rowOff>19050</xdr:rowOff>
    </xdr:from>
    <xdr:to>
      <xdr:col>0</xdr:col>
      <xdr:colOff>285750</xdr:colOff>
      <xdr:row>63</xdr:row>
      <xdr:rowOff>190500</xdr:rowOff>
    </xdr:to>
    <xdr:sp macro="" textlink="">
      <xdr:nvSpPr>
        <xdr:cNvPr id="8" name="Rectangle 7">
          <a:extLst>
            <a:ext uri="{FF2B5EF4-FFF2-40B4-BE49-F238E27FC236}">
              <a16:creationId xmlns:a16="http://schemas.microsoft.com/office/drawing/2014/main" id="{00000000-0008-0000-0900-000008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16</xdr:col>
      <xdr:colOff>476250</xdr:colOff>
      <xdr:row>8</xdr:row>
      <xdr:rowOff>83344</xdr:rowOff>
    </xdr:from>
    <xdr:to>
      <xdr:col>17</xdr:col>
      <xdr:colOff>23812</xdr:colOff>
      <xdr:row>10</xdr:row>
      <xdr:rowOff>250031</xdr:rowOff>
    </xdr:to>
    <xdr:sp macro="" textlink="">
      <xdr:nvSpPr>
        <xdr:cNvPr id="9" name="Right Brace 8">
          <a:extLst>
            <a:ext uri="{FF2B5EF4-FFF2-40B4-BE49-F238E27FC236}">
              <a16:creationId xmlns:a16="http://schemas.microsoft.com/office/drawing/2014/main" id="{307B4EB6-8C10-408D-A835-760C5650EB21}"/>
            </a:ext>
          </a:extLst>
        </xdr:cNvPr>
        <xdr:cNvSpPr/>
      </xdr:nvSpPr>
      <xdr:spPr>
        <a:xfrm>
          <a:off x="15763875" y="2416969"/>
          <a:ext cx="185737" cy="623887"/>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19050</xdr:colOff>
      <xdr:row>75</xdr:row>
      <xdr:rowOff>19050</xdr:rowOff>
    </xdr:from>
    <xdr:to>
      <xdr:col>0</xdr:col>
      <xdr:colOff>285750</xdr:colOff>
      <xdr:row>75</xdr:row>
      <xdr:rowOff>190500</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19050" y="26879550"/>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76</xdr:row>
      <xdr:rowOff>19050</xdr:rowOff>
    </xdr:from>
    <xdr:to>
      <xdr:col>0</xdr:col>
      <xdr:colOff>285750</xdr:colOff>
      <xdr:row>77</xdr:row>
      <xdr:rowOff>0</xdr:rowOff>
    </xdr:to>
    <xdr:sp macro="" textlink="">
      <xdr:nvSpPr>
        <xdr:cNvPr id="3" name="Rectangle 2">
          <a:extLst>
            <a:ext uri="{FF2B5EF4-FFF2-40B4-BE49-F238E27FC236}">
              <a16:creationId xmlns:a16="http://schemas.microsoft.com/office/drawing/2014/main" id="{00000000-0008-0000-0A00-000003000000}"/>
            </a:ext>
          </a:extLst>
        </xdr:cNvPr>
        <xdr:cNvSpPr/>
      </xdr:nvSpPr>
      <xdr:spPr>
        <a:xfrm>
          <a:off x="19050" y="27451050"/>
          <a:ext cx="266700" cy="171450"/>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17370</xdr:colOff>
      <xdr:row>77</xdr:row>
      <xdr:rowOff>7144</xdr:rowOff>
    </xdr:from>
    <xdr:to>
      <xdr:col>0</xdr:col>
      <xdr:colOff>284070</xdr:colOff>
      <xdr:row>77</xdr:row>
      <xdr:rowOff>178594</xdr:rowOff>
    </xdr:to>
    <xdr:sp macro="" textlink="">
      <xdr:nvSpPr>
        <xdr:cNvPr id="4" name="Rectangle 3">
          <a:extLst>
            <a:ext uri="{FF2B5EF4-FFF2-40B4-BE49-F238E27FC236}">
              <a16:creationId xmlns:a16="http://schemas.microsoft.com/office/drawing/2014/main" id="{00000000-0008-0000-0A00-000004000000}"/>
            </a:ext>
          </a:extLst>
        </xdr:cNvPr>
        <xdr:cNvSpPr/>
      </xdr:nvSpPr>
      <xdr:spPr>
        <a:xfrm>
          <a:off x="17370" y="27629644"/>
          <a:ext cx="266700" cy="171450"/>
        </a:xfrm>
        <a:prstGeom prst="rect">
          <a:avLst/>
        </a:prstGeom>
        <a:solidFill>
          <a:schemeClr val="bg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75</xdr:row>
      <xdr:rowOff>19050</xdr:rowOff>
    </xdr:from>
    <xdr:to>
      <xdr:col>0</xdr:col>
      <xdr:colOff>285750</xdr:colOff>
      <xdr:row>75</xdr:row>
      <xdr:rowOff>190500</xdr:rowOff>
    </xdr:to>
    <xdr:sp macro="" textlink="">
      <xdr:nvSpPr>
        <xdr:cNvPr id="5" name="Rectangle 4">
          <a:extLst>
            <a:ext uri="{FF2B5EF4-FFF2-40B4-BE49-F238E27FC236}">
              <a16:creationId xmlns:a16="http://schemas.microsoft.com/office/drawing/2014/main" id="{00000000-0008-0000-0A00-000005000000}"/>
            </a:ext>
          </a:extLst>
        </xdr:cNvPr>
        <xdr:cNvSpPr/>
      </xdr:nvSpPr>
      <xdr:spPr>
        <a:xfrm>
          <a:off x="19050" y="26879550"/>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76</xdr:row>
      <xdr:rowOff>19050</xdr:rowOff>
    </xdr:from>
    <xdr:to>
      <xdr:col>0</xdr:col>
      <xdr:colOff>285750</xdr:colOff>
      <xdr:row>77</xdr:row>
      <xdr:rowOff>0</xdr:rowOff>
    </xdr:to>
    <xdr:sp macro="" textlink="">
      <xdr:nvSpPr>
        <xdr:cNvPr id="6" name="Rectangle 5">
          <a:extLst>
            <a:ext uri="{FF2B5EF4-FFF2-40B4-BE49-F238E27FC236}">
              <a16:creationId xmlns:a16="http://schemas.microsoft.com/office/drawing/2014/main" id="{00000000-0008-0000-0A00-000006000000}"/>
            </a:ext>
          </a:extLst>
        </xdr:cNvPr>
        <xdr:cNvSpPr/>
      </xdr:nvSpPr>
      <xdr:spPr>
        <a:xfrm>
          <a:off x="19050" y="27451050"/>
          <a:ext cx="266700" cy="171450"/>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17370</xdr:colOff>
      <xdr:row>77</xdr:row>
      <xdr:rowOff>7144</xdr:rowOff>
    </xdr:from>
    <xdr:to>
      <xdr:col>0</xdr:col>
      <xdr:colOff>284070</xdr:colOff>
      <xdr:row>77</xdr:row>
      <xdr:rowOff>178594</xdr:rowOff>
    </xdr:to>
    <xdr:sp macro="" textlink="">
      <xdr:nvSpPr>
        <xdr:cNvPr id="7" name="Rectangle 6">
          <a:extLst>
            <a:ext uri="{FF2B5EF4-FFF2-40B4-BE49-F238E27FC236}">
              <a16:creationId xmlns:a16="http://schemas.microsoft.com/office/drawing/2014/main" id="{00000000-0008-0000-0A00-000007000000}"/>
            </a:ext>
          </a:extLst>
        </xdr:cNvPr>
        <xdr:cNvSpPr/>
      </xdr:nvSpPr>
      <xdr:spPr>
        <a:xfrm>
          <a:off x="17370" y="27629644"/>
          <a:ext cx="266700" cy="171450"/>
        </a:xfrm>
        <a:prstGeom prst="rect">
          <a:avLst/>
        </a:prstGeom>
        <a:solidFill>
          <a:schemeClr val="bg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75</xdr:row>
      <xdr:rowOff>19050</xdr:rowOff>
    </xdr:from>
    <xdr:to>
      <xdr:col>0</xdr:col>
      <xdr:colOff>285750</xdr:colOff>
      <xdr:row>75</xdr:row>
      <xdr:rowOff>190500</xdr:rowOff>
    </xdr:to>
    <xdr:sp macro="" textlink="">
      <xdr:nvSpPr>
        <xdr:cNvPr id="12" name="Rectangle 11">
          <a:extLst>
            <a:ext uri="{FF2B5EF4-FFF2-40B4-BE49-F238E27FC236}">
              <a16:creationId xmlns:a16="http://schemas.microsoft.com/office/drawing/2014/main" id="{00000000-0008-0000-0A00-00000C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76</xdr:row>
      <xdr:rowOff>19050</xdr:rowOff>
    </xdr:from>
    <xdr:to>
      <xdr:col>0</xdr:col>
      <xdr:colOff>285750</xdr:colOff>
      <xdr:row>77</xdr:row>
      <xdr:rowOff>0</xdr:rowOff>
    </xdr:to>
    <xdr:sp macro="" textlink="">
      <xdr:nvSpPr>
        <xdr:cNvPr id="13" name="Rectangle 12">
          <a:extLst>
            <a:ext uri="{FF2B5EF4-FFF2-40B4-BE49-F238E27FC236}">
              <a16:creationId xmlns:a16="http://schemas.microsoft.com/office/drawing/2014/main" id="{00000000-0008-0000-0A00-00000D000000}"/>
            </a:ext>
          </a:extLst>
        </xdr:cNvPr>
        <xdr:cNvSpPr/>
      </xdr:nvSpPr>
      <xdr:spPr>
        <a:xfrm>
          <a:off x="19050" y="11534775"/>
          <a:ext cx="266700" cy="142875"/>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75</xdr:row>
      <xdr:rowOff>19050</xdr:rowOff>
    </xdr:from>
    <xdr:to>
      <xdr:col>0</xdr:col>
      <xdr:colOff>285750</xdr:colOff>
      <xdr:row>75</xdr:row>
      <xdr:rowOff>190500</xdr:rowOff>
    </xdr:to>
    <xdr:sp macro="" textlink="">
      <xdr:nvSpPr>
        <xdr:cNvPr id="14" name="Rectangle 13">
          <a:extLst>
            <a:ext uri="{FF2B5EF4-FFF2-40B4-BE49-F238E27FC236}">
              <a16:creationId xmlns:a16="http://schemas.microsoft.com/office/drawing/2014/main" id="{00000000-0008-0000-0A00-00000E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75</xdr:row>
      <xdr:rowOff>19050</xdr:rowOff>
    </xdr:from>
    <xdr:to>
      <xdr:col>0</xdr:col>
      <xdr:colOff>285750</xdr:colOff>
      <xdr:row>75</xdr:row>
      <xdr:rowOff>190500</xdr:rowOff>
    </xdr:to>
    <xdr:sp macro="" textlink="">
      <xdr:nvSpPr>
        <xdr:cNvPr id="15" name="Rectangle 14">
          <a:extLst>
            <a:ext uri="{FF2B5EF4-FFF2-40B4-BE49-F238E27FC236}">
              <a16:creationId xmlns:a16="http://schemas.microsoft.com/office/drawing/2014/main" id="{00000000-0008-0000-0A00-00000F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19050</xdr:colOff>
      <xdr:row>57</xdr:row>
      <xdr:rowOff>19050</xdr:rowOff>
    </xdr:from>
    <xdr:to>
      <xdr:col>0</xdr:col>
      <xdr:colOff>285750</xdr:colOff>
      <xdr:row>57</xdr:row>
      <xdr:rowOff>190500</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628650" y="28708350"/>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58</xdr:row>
      <xdr:rowOff>19050</xdr:rowOff>
    </xdr:from>
    <xdr:to>
      <xdr:col>0</xdr:col>
      <xdr:colOff>285750</xdr:colOff>
      <xdr:row>59</xdr:row>
      <xdr:rowOff>0</xdr:rowOff>
    </xdr:to>
    <xdr:sp macro="" textlink="">
      <xdr:nvSpPr>
        <xdr:cNvPr id="3" name="Rectangle 2">
          <a:extLst>
            <a:ext uri="{FF2B5EF4-FFF2-40B4-BE49-F238E27FC236}">
              <a16:creationId xmlns:a16="http://schemas.microsoft.com/office/drawing/2014/main" id="{00000000-0008-0000-0B00-000003000000}"/>
            </a:ext>
          </a:extLst>
        </xdr:cNvPr>
        <xdr:cNvSpPr/>
      </xdr:nvSpPr>
      <xdr:spPr>
        <a:xfrm>
          <a:off x="628650" y="29317950"/>
          <a:ext cx="266700" cy="171450"/>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28575</xdr:colOff>
      <xdr:row>59</xdr:row>
      <xdr:rowOff>7144</xdr:rowOff>
    </xdr:from>
    <xdr:to>
      <xdr:col>0</xdr:col>
      <xdr:colOff>295275</xdr:colOff>
      <xdr:row>59</xdr:row>
      <xdr:rowOff>178594</xdr:rowOff>
    </xdr:to>
    <xdr:sp macro="" textlink="">
      <xdr:nvSpPr>
        <xdr:cNvPr id="4" name="Rectangle 3">
          <a:extLst>
            <a:ext uri="{FF2B5EF4-FFF2-40B4-BE49-F238E27FC236}">
              <a16:creationId xmlns:a16="http://schemas.microsoft.com/office/drawing/2014/main" id="{00000000-0008-0000-0B00-000004000000}"/>
            </a:ext>
          </a:extLst>
        </xdr:cNvPr>
        <xdr:cNvSpPr/>
      </xdr:nvSpPr>
      <xdr:spPr>
        <a:xfrm>
          <a:off x="638175" y="29496544"/>
          <a:ext cx="266700" cy="171450"/>
        </a:xfrm>
        <a:prstGeom prst="rect">
          <a:avLst/>
        </a:prstGeom>
        <a:solidFill>
          <a:schemeClr val="bg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57</xdr:row>
      <xdr:rowOff>19050</xdr:rowOff>
    </xdr:from>
    <xdr:to>
      <xdr:col>0</xdr:col>
      <xdr:colOff>285750</xdr:colOff>
      <xdr:row>57</xdr:row>
      <xdr:rowOff>190500</xdr:rowOff>
    </xdr:to>
    <xdr:sp macro="" textlink="">
      <xdr:nvSpPr>
        <xdr:cNvPr id="5" name="Rectangle 4">
          <a:extLst>
            <a:ext uri="{FF2B5EF4-FFF2-40B4-BE49-F238E27FC236}">
              <a16:creationId xmlns:a16="http://schemas.microsoft.com/office/drawing/2014/main" id="{00000000-0008-0000-0B00-000005000000}"/>
            </a:ext>
          </a:extLst>
        </xdr:cNvPr>
        <xdr:cNvSpPr/>
      </xdr:nvSpPr>
      <xdr:spPr>
        <a:xfrm>
          <a:off x="628650" y="28708350"/>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58</xdr:row>
      <xdr:rowOff>19050</xdr:rowOff>
    </xdr:from>
    <xdr:to>
      <xdr:col>0</xdr:col>
      <xdr:colOff>285750</xdr:colOff>
      <xdr:row>59</xdr:row>
      <xdr:rowOff>0</xdr:rowOff>
    </xdr:to>
    <xdr:sp macro="" textlink="">
      <xdr:nvSpPr>
        <xdr:cNvPr id="6" name="Rectangle 5">
          <a:extLst>
            <a:ext uri="{FF2B5EF4-FFF2-40B4-BE49-F238E27FC236}">
              <a16:creationId xmlns:a16="http://schemas.microsoft.com/office/drawing/2014/main" id="{00000000-0008-0000-0B00-000006000000}"/>
            </a:ext>
          </a:extLst>
        </xdr:cNvPr>
        <xdr:cNvSpPr/>
      </xdr:nvSpPr>
      <xdr:spPr>
        <a:xfrm>
          <a:off x="628650" y="29317950"/>
          <a:ext cx="266700" cy="171450"/>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28575</xdr:colOff>
      <xdr:row>59</xdr:row>
      <xdr:rowOff>7144</xdr:rowOff>
    </xdr:from>
    <xdr:to>
      <xdr:col>0</xdr:col>
      <xdr:colOff>295275</xdr:colOff>
      <xdr:row>59</xdr:row>
      <xdr:rowOff>178594</xdr:rowOff>
    </xdr:to>
    <xdr:sp macro="" textlink="">
      <xdr:nvSpPr>
        <xdr:cNvPr id="7" name="Rectangle 6">
          <a:extLst>
            <a:ext uri="{FF2B5EF4-FFF2-40B4-BE49-F238E27FC236}">
              <a16:creationId xmlns:a16="http://schemas.microsoft.com/office/drawing/2014/main" id="{00000000-0008-0000-0B00-000007000000}"/>
            </a:ext>
          </a:extLst>
        </xdr:cNvPr>
        <xdr:cNvSpPr/>
      </xdr:nvSpPr>
      <xdr:spPr>
        <a:xfrm>
          <a:off x="638175" y="29496544"/>
          <a:ext cx="266700" cy="171450"/>
        </a:xfrm>
        <a:prstGeom prst="rect">
          <a:avLst/>
        </a:prstGeom>
        <a:solidFill>
          <a:schemeClr val="bg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57</xdr:row>
      <xdr:rowOff>19050</xdr:rowOff>
    </xdr:from>
    <xdr:to>
      <xdr:col>0</xdr:col>
      <xdr:colOff>285750</xdr:colOff>
      <xdr:row>57</xdr:row>
      <xdr:rowOff>190500</xdr:rowOff>
    </xdr:to>
    <xdr:sp macro="" textlink="">
      <xdr:nvSpPr>
        <xdr:cNvPr id="8" name="Rectangle 7">
          <a:extLst>
            <a:ext uri="{FF2B5EF4-FFF2-40B4-BE49-F238E27FC236}">
              <a16:creationId xmlns:a16="http://schemas.microsoft.com/office/drawing/2014/main" id="{00000000-0008-0000-0B00-000008000000}"/>
            </a:ext>
          </a:extLst>
        </xdr:cNvPr>
        <xdr:cNvSpPr/>
      </xdr:nvSpPr>
      <xdr:spPr>
        <a:xfrm>
          <a:off x="628650" y="28708350"/>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58</xdr:row>
      <xdr:rowOff>19050</xdr:rowOff>
    </xdr:from>
    <xdr:to>
      <xdr:col>0</xdr:col>
      <xdr:colOff>285750</xdr:colOff>
      <xdr:row>59</xdr:row>
      <xdr:rowOff>0</xdr:rowOff>
    </xdr:to>
    <xdr:sp macro="" textlink="">
      <xdr:nvSpPr>
        <xdr:cNvPr id="9" name="Rectangle 8">
          <a:extLst>
            <a:ext uri="{FF2B5EF4-FFF2-40B4-BE49-F238E27FC236}">
              <a16:creationId xmlns:a16="http://schemas.microsoft.com/office/drawing/2014/main" id="{00000000-0008-0000-0B00-000009000000}"/>
            </a:ext>
          </a:extLst>
        </xdr:cNvPr>
        <xdr:cNvSpPr/>
      </xdr:nvSpPr>
      <xdr:spPr>
        <a:xfrm>
          <a:off x="628650" y="29317950"/>
          <a:ext cx="266700" cy="171450"/>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28575</xdr:colOff>
      <xdr:row>59</xdr:row>
      <xdr:rowOff>7144</xdr:rowOff>
    </xdr:from>
    <xdr:to>
      <xdr:col>0</xdr:col>
      <xdr:colOff>295275</xdr:colOff>
      <xdr:row>59</xdr:row>
      <xdr:rowOff>178594</xdr:rowOff>
    </xdr:to>
    <xdr:sp macro="" textlink="">
      <xdr:nvSpPr>
        <xdr:cNvPr id="10" name="Rectangle 9">
          <a:extLst>
            <a:ext uri="{FF2B5EF4-FFF2-40B4-BE49-F238E27FC236}">
              <a16:creationId xmlns:a16="http://schemas.microsoft.com/office/drawing/2014/main" id="{00000000-0008-0000-0B00-00000A000000}"/>
            </a:ext>
          </a:extLst>
        </xdr:cNvPr>
        <xdr:cNvSpPr/>
      </xdr:nvSpPr>
      <xdr:spPr>
        <a:xfrm>
          <a:off x="638175" y="29496544"/>
          <a:ext cx="266700" cy="171450"/>
        </a:xfrm>
        <a:prstGeom prst="rect">
          <a:avLst/>
        </a:prstGeom>
        <a:solidFill>
          <a:schemeClr val="bg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57</xdr:row>
      <xdr:rowOff>19050</xdr:rowOff>
    </xdr:from>
    <xdr:to>
      <xdr:col>0</xdr:col>
      <xdr:colOff>285750</xdr:colOff>
      <xdr:row>57</xdr:row>
      <xdr:rowOff>190500</xdr:rowOff>
    </xdr:to>
    <xdr:sp macro="" textlink="">
      <xdr:nvSpPr>
        <xdr:cNvPr id="11" name="Rectangle 10">
          <a:extLst>
            <a:ext uri="{FF2B5EF4-FFF2-40B4-BE49-F238E27FC236}">
              <a16:creationId xmlns:a16="http://schemas.microsoft.com/office/drawing/2014/main" id="{00000000-0008-0000-0B00-00000B000000}"/>
            </a:ext>
          </a:extLst>
        </xdr:cNvPr>
        <xdr:cNvSpPr/>
      </xdr:nvSpPr>
      <xdr:spPr>
        <a:xfrm>
          <a:off x="628650" y="28708350"/>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58</xdr:row>
      <xdr:rowOff>19050</xdr:rowOff>
    </xdr:from>
    <xdr:to>
      <xdr:col>0</xdr:col>
      <xdr:colOff>285750</xdr:colOff>
      <xdr:row>59</xdr:row>
      <xdr:rowOff>0</xdr:rowOff>
    </xdr:to>
    <xdr:sp macro="" textlink="">
      <xdr:nvSpPr>
        <xdr:cNvPr id="12" name="Rectangle 11">
          <a:extLst>
            <a:ext uri="{FF2B5EF4-FFF2-40B4-BE49-F238E27FC236}">
              <a16:creationId xmlns:a16="http://schemas.microsoft.com/office/drawing/2014/main" id="{00000000-0008-0000-0B00-00000C000000}"/>
            </a:ext>
          </a:extLst>
        </xdr:cNvPr>
        <xdr:cNvSpPr/>
      </xdr:nvSpPr>
      <xdr:spPr>
        <a:xfrm>
          <a:off x="628650" y="29317950"/>
          <a:ext cx="266700" cy="171450"/>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28575</xdr:colOff>
      <xdr:row>59</xdr:row>
      <xdr:rowOff>7144</xdr:rowOff>
    </xdr:from>
    <xdr:to>
      <xdr:col>0</xdr:col>
      <xdr:colOff>295275</xdr:colOff>
      <xdr:row>59</xdr:row>
      <xdr:rowOff>178594</xdr:rowOff>
    </xdr:to>
    <xdr:sp macro="" textlink="">
      <xdr:nvSpPr>
        <xdr:cNvPr id="13" name="Rectangle 12">
          <a:extLst>
            <a:ext uri="{FF2B5EF4-FFF2-40B4-BE49-F238E27FC236}">
              <a16:creationId xmlns:a16="http://schemas.microsoft.com/office/drawing/2014/main" id="{00000000-0008-0000-0B00-00000D000000}"/>
            </a:ext>
          </a:extLst>
        </xdr:cNvPr>
        <xdr:cNvSpPr/>
      </xdr:nvSpPr>
      <xdr:spPr>
        <a:xfrm>
          <a:off x="638175" y="29496544"/>
          <a:ext cx="266700" cy="171450"/>
        </a:xfrm>
        <a:prstGeom prst="rect">
          <a:avLst/>
        </a:prstGeom>
        <a:solidFill>
          <a:schemeClr val="bg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57</xdr:row>
      <xdr:rowOff>19050</xdr:rowOff>
    </xdr:from>
    <xdr:to>
      <xdr:col>0</xdr:col>
      <xdr:colOff>285750</xdr:colOff>
      <xdr:row>57</xdr:row>
      <xdr:rowOff>190500</xdr:rowOff>
    </xdr:to>
    <xdr:sp macro="" textlink="">
      <xdr:nvSpPr>
        <xdr:cNvPr id="14" name="Rectangle 13">
          <a:extLst>
            <a:ext uri="{FF2B5EF4-FFF2-40B4-BE49-F238E27FC236}">
              <a16:creationId xmlns:a16="http://schemas.microsoft.com/office/drawing/2014/main" id="{00000000-0008-0000-0B00-00000E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58</xdr:row>
      <xdr:rowOff>19050</xdr:rowOff>
    </xdr:from>
    <xdr:to>
      <xdr:col>0</xdr:col>
      <xdr:colOff>285750</xdr:colOff>
      <xdr:row>59</xdr:row>
      <xdr:rowOff>0</xdr:rowOff>
    </xdr:to>
    <xdr:sp macro="" textlink="">
      <xdr:nvSpPr>
        <xdr:cNvPr id="15" name="Rectangle 14">
          <a:extLst>
            <a:ext uri="{FF2B5EF4-FFF2-40B4-BE49-F238E27FC236}">
              <a16:creationId xmlns:a16="http://schemas.microsoft.com/office/drawing/2014/main" id="{00000000-0008-0000-0B00-00000F000000}"/>
            </a:ext>
          </a:extLst>
        </xdr:cNvPr>
        <xdr:cNvSpPr/>
      </xdr:nvSpPr>
      <xdr:spPr>
        <a:xfrm>
          <a:off x="19050" y="11534775"/>
          <a:ext cx="266700" cy="142875"/>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57</xdr:row>
      <xdr:rowOff>19050</xdr:rowOff>
    </xdr:from>
    <xdr:to>
      <xdr:col>0</xdr:col>
      <xdr:colOff>285750</xdr:colOff>
      <xdr:row>57</xdr:row>
      <xdr:rowOff>190500</xdr:rowOff>
    </xdr:to>
    <xdr:sp macro="" textlink="">
      <xdr:nvSpPr>
        <xdr:cNvPr id="16" name="Rectangle 15">
          <a:extLst>
            <a:ext uri="{FF2B5EF4-FFF2-40B4-BE49-F238E27FC236}">
              <a16:creationId xmlns:a16="http://schemas.microsoft.com/office/drawing/2014/main" id="{00000000-0008-0000-0B00-000010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57</xdr:row>
      <xdr:rowOff>19050</xdr:rowOff>
    </xdr:from>
    <xdr:to>
      <xdr:col>0</xdr:col>
      <xdr:colOff>285750</xdr:colOff>
      <xdr:row>57</xdr:row>
      <xdr:rowOff>190500</xdr:rowOff>
    </xdr:to>
    <xdr:sp macro="" textlink="">
      <xdr:nvSpPr>
        <xdr:cNvPr id="17" name="Rectangle 16">
          <a:extLst>
            <a:ext uri="{FF2B5EF4-FFF2-40B4-BE49-F238E27FC236}">
              <a16:creationId xmlns:a16="http://schemas.microsoft.com/office/drawing/2014/main" id="{00000000-0008-0000-0B00-000011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19050</xdr:colOff>
      <xdr:row>40</xdr:row>
      <xdr:rowOff>19050</xdr:rowOff>
    </xdr:from>
    <xdr:to>
      <xdr:col>0</xdr:col>
      <xdr:colOff>285750</xdr:colOff>
      <xdr:row>40</xdr:row>
      <xdr:rowOff>190500</xdr:rowOff>
    </xdr:to>
    <xdr:sp macro="" textlink="">
      <xdr:nvSpPr>
        <xdr:cNvPr id="2" name="Rectangle 1">
          <a:extLst>
            <a:ext uri="{FF2B5EF4-FFF2-40B4-BE49-F238E27FC236}">
              <a16:creationId xmlns:a16="http://schemas.microsoft.com/office/drawing/2014/main" id="{00000000-0008-0000-0C00-000002000000}"/>
            </a:ext>
          </a:extLst>
        </xdr:cNvPr>
        <xdr:cNvSpPr/>
      </xdr:nvSpPr>
      <xdr:spPr>
        <a:xfrm>
          <a:off x="19050" y="1665922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41</xdr:row>
      <xdr:rowOff>19050</xdr:rowOff>
    </xdr:from>
    <xdr:to>
      <xdr:col>0</xdr:col>
      <xdr:colOff>285750</xdr:colOff>
      <xdr:row>42</xdr:row>
      <xdr:rowOff>0</xdr:rowOff>
    </xdr:to>
    <xdr:sp macro="" textlink="">
      <xdr:nvSpPr>
        <xdr:cNvPr id="3" name="Rectangle 2">
          <a:extLst>
            <a:ext uri="{FF2B5EF4-FFF2-40B4-BE49-F238E27FC236}">
              <a16:creationId xmlns:a16="http://schemas.microsoft.com/office/drawing/2014/main" id="{00000000-0008-0000-0C00-000003000000}"/>
            </a:ext>
          </a:extLst>
        </xdr:cNvPr>
        <xdr:cNvSpPr/>
      </xdr:nvSpPr>
      <xdr:spPr>
        <a:xfrm>
          <a:off x="19050" y="17211675"/>
          <a:ext cx="266700" cy="171450"/>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28575</xdr:colOff>
      <xdr:row>42</xdr:row>
      <xdr:rowOff>7144</xdr:rowOff>
    </xdr:from>
    <xdr:to>
      <xdr:col>0</xdr:col>
      <xdr:colOff>295275</xdr:colOff>
      <xdr:row>42</xdr:row>
      <xdr:rowOff>178594</xdr:rowOff>
    </xdr:to>
    <xdr:sp macro="" textlink="">
      <xdr:nvSpPr>
        <xdr:cNvPr id="4" name="Rectangle 3">
          <a:extLst>
            <a:ext uri="{FF2B5EF4-FFF2-40B4-BE49-F238E27FC236}">
              <a16:creationId xmlns:a16="http://schemas.microsoft.com/office/drawing/2014/main" id="{00000000-0008-0000-0C00-000004000000}"/>
            </a:ext>
          </a:extLst>
        </xdr:cNvPr>
        <xdr:cNvSpPr/>
      </xdr:nvSpPr>
      <xdr:spPr>
        <a:xfrm>
          <a:off x="28575" y="17390269"/>
          <a:ext cx="266700" cy="171450"/>
        </a:xfrm>
        <a:prstGeom prst="rect">
          <a:avLst/>
        </a:prstGeom>
        <a:solidFill>
          <a:schemeClr val="bg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28575</xdr:colOff>
      <xdr:row>42</xdr:row>
      <xdr:rowOff>7144</xdr:rowOff>
    </xdr:from>
    <xdr:to>
      <xdr:col>0</xdr:col>
      <xdr:colOff>295275</xdr:colOff>
      <xdr:row>42</xdr:row>
      <xdr:rowOff>178594</xdr:rowOff>
    </xdr:to>
    <xdr:sp macro="" textlink="">
      <xdr:nvSpPr>
        <xdr:cNvPr id="5" name="Rectangle 4">
          <a:extLst>
            <a:ext uri="{FF2B5EF4-FFF2-40B4-BE49-F238E27FC236}">
              <a16:creationId xmlns:a16="http://schemas.microsoft.com/office/drawing/2014/main" id="{00000000-0008-0000-0C00-000005000000}"/>
            </a:ext>
          </a:extLst>
        </xdr:cNvPr>
        <xdr:cNvSpPr/>
      </xdr:nvSpPr>
      <xdr:spPr>
        <a:xfrm>
          <a:off x="28575" y="17390269"/>
          <a:ext cx="266700" cy="171450"/>
        </a:xfrm>
        <a:prstGeom prst="rect">
          <a:avLst/>
        </a:prstGeom>
        <a:solidFill>
          <a:schemeClr val="bg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28575</xdr:colOff>
      <xdr:row>42</xdr:row>
      <xdr:rowOff>7144</xdr:rowOff>
    </xdr:from>
    <xdr:to>
      <xdr:col>0</xdr:col>
      <xdr:colOff>295275</xdr:colOff>
      <xdr:row>42</xdr:row>
      <xdr:rowOff>178594</xdr:rowOff>
    </xdr:to>
    <xdr:sp macro="" textlink="">
      <xdr:nvSpPr>
        <xdr:cNvPr id="6" name="Rectangle 5">
          <a:extLst>
            <a:ext uri="{FF2B5EF4-FFF2-40B4-BE49-F238E27FC236}">
              <a16:creationId xmlns:a16="http://schemas.microsoft.com/office/drawing/2014/main" id="{00000000-0008-0000-0C00-000006000000}"/>
            </a:ext>
          </a:extLst>
        </xdr:cNvPr>
        <xdr:cNvSpPr/>
      </xdr:nvSpPr>
      <xdr:spPr>
        <a:xfrm>
          <a:off x="28575" y="17390269"/>
          <a:ext cx="266700" cy="171450"/>
        </a:xfrm>
        <a:prstGeom prst="rect">
          <a:avLst/>
        </a:prstGeom>
        <a:solidFill>
          <a:schemeClr val="bg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9525</xdr:colOff>
      <xdr:row>42</xdr:row>
      <xdr:rowOff>7144</xdr:rowOff>
    </xdr:from>
    <xdr:to>
      <xdr:col>0</xdr:col>
      <xdr:colOff>276225</xdr:colOff>
      <xdr:row>42</xdr:row>
      <xdr:rowOff>159544</xdr:rowOff>
    </xdr:to>
    <xdr:sp macro="" textlink="">
      <xdr:nvSpPr>
        <xdr:cNvPr id="7" name="Rectangle 6">
          <a:extLst>
            <a:ext uri="{FF2B5EF4-FFF2-40B4-BE49-F238E27FC236}">
              <a16:creationId xmlns:a16="http://schemas.microsoft.com/office/drawing/2014/main" id="{00000000-0008-0000-0C00-000007000000}"/>
            </a:ext>
          </a:extLst>
        </xdr:cNvPr>
        <xdr:cNvSpPr/>
      </xdr:nvSpPr>
      <xdr:spPr>
        <a:xfrm>
          <a:off x="9525" y="18799969"/>
          <a:ext cx="266700" cy="152400"/>
        </a:xfrm>
        <a:prstGeom prst="rect">
          <a:avLst/>
        </a:prstGeom>
        <a:solidFill>
          <a:schemeClr val="bg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40</xdr:row>
      <xdr:rowOff>19050</xdr:rowOff>
    </xdr:from>
    <xdr:to>
      <xdr:col>0</xdr:col>
      <xdr:colOff>285750</xdr:colOff>
      <xdr:row>40</xdr:row>
      <xdr:rowOff>190500</xdr:rowOff>
    </xdr:to>
    <xdr:sp macro="" textlink="">
      <xdr:nvSpPr>
        <xdr:cNvPr id="8" name="Rectangle 7">
          <a:extLst>
            <a:ext uri="{FF2B5EF4-FFF2-40B4-BE49-F238E27FC236}">
              <a16:creationId xmlns:a16="http://schemas.microsoft.com/office/drawing/2014/main" id="{00000000-0008-0000-0C00-000008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41</xdr:row>
      <xdr:rowOff>19050</xdr:rowOff>
    </xdr:from>
    <xdr:to>
      <xdr:col>0</xdr:col>
      <xdr:colOff>285750</xdr:colOff>
      <xdr:row>42</xdr:row>
      <xdr:rowOff>0</xdr:rowOff>
    </xdr:to>
    <xdr:sp macro="" textlink="">
      <xdr:nvSpPr>
        <xdr:cNvPr id="9" name="Rectangle 8">
          <a:extLst>
            <a:ext uri="{FF2B5EF4-FFF2-40B4-BE49-F238E27FC236}">
              <a16:creationId xmlns:a16="http://schemas.microsoft.com/office/drawing/2014/main" id="{00000000-0008-0000-0C00-000009000000}"/>
            </a:ext>
          </a:extLst>
        </xdr:cNvPr>
        <xdr:cNvSpPr/>
      </xdr:nvSpPr>
      <xdr:spPr>
        <a:xfrm>
          <a:off x="19050" y="11534775"/>
          <a:ext cx="266700" cy="142875"/>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40</xdr:row>
      <xdr:rowOff>19050</xdr:rowOff>
    </xdr:from>
    <xdr:to>
      <xdr:col>0</xdr:col>
      <xdr:colOff>285750</xdr:colOff>
      <xdr:row>40</xdr:row>
      <xdr:rowOff>190500</xdr:rowOff>
    </xdr:to>
    <xdr:sp macro="" textlink="">
      <xdr:nvSpPr>
        <xdr:cNvPr id="10" name="Rectangle 9">
          <a:extLst>
            <a:ext uri="{FF2B5EF4-FFF2-40B4-BE49-F238E27FC236}">
              <a16:creationId xmlns:a16="http://schemas.microsoft.com/office/drawing/2014/main" id="{00000000-0008-0000-0C00-00000A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40</xdr:row>
      <xdr:rowOff>19050</xdr:rowOff>
    </xdr:from>
    <xdr:to>
      <xdr:col>0</xdr:col>
      <xdr:colOff>285750</xdr:colOff>
      <xdr:row>40</xdr:row>
      <xdr:rowOff>190500</xdr:rowOff>
    </xdr:to>
    <xdr:sp macro="" textlink="">
      <xdr:nvSpPr>
        <xdr:cNvPr id="11" name="Rectangle 10">
          <a:extLst>
            <a:ext uri="{FF2B5EF4-FFF2-40B4-BE49-F238E27FC236}">
              <a16:creationId xmlns:a16="http://schemas.microsoft.com/office/drawing/2014/main" id="{00000000-0008-0000-0C00-00000B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19050</xdr:colOff>
      <xdr:row>29</xdr:row>
      <xdr:rowOff>19050</xdr:rowOff>
    </xdr:from>
    <xdr:to>
      <xdr:col>0</xdr:col>
      <xdr:colOff>285750</xdr:colOff>
      <xdr:row>29</xdr:row>
      <xdr:rowOff>190500</xdr:rowOff>
    </xdr:to>
    <xdr:sp macro="" textlink="">
      <xdr:nvSpPr>
        <xdr:cNvPr id="2" name="Rectangle 1">
          <a:extLst>
            <a:ext uri="{FF2B5EF4-FFF2-40B4-BE49-F238E27FC236}">
              <a16:creationId xmlns:a16="http://schemas.microsoft.com/office/drawing/2014/main" id="{00000000-0008-0000-0D00-000002000000}"/>
            </a:ext>
          </a:extLst>
        </xdr:cNvPr>
        <xdr:cNvSpPr/>
      </xdr:nvSpPr>
      <xdr:spPr>
        <a:xfrm>
          <a:off x="19050" y="1204912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31</xdr:row>
      <xdr:rowOff>9525</xdr:rowOff>
    </xdr:from>
    <xdr:to>
      <xdr:col>0</xdr:col>
      <xdr:colOff>285750</xdr:colOff>
      <xdr:row>31</xdr:row>
      <xdr:rowOff>180975</xdr:rowOff>
    </xdr:to>
    <xdr:sp macro="" textlink="">
      <xdr:nvSpPr>
        <xdr:cNvPr id="3" name="Rectangle 2">
          <a:extLst>
            <a:ext uri="{FF2B5EF4-FFF2-40B4-BE49-F238E27FC236}">
              <a16:creationId xmlns:a16="http://schemas.microsoft.com/office/drawing/2014/main" id="{00000000-0008-0000-0D00-000003000000}"/>
            </a:ext>
          </a:extLst>
        </xdr:cNvPr>
        <xdr:cNvSpPr/>
      </xdr:nvSpPr>
      <xdr:spPr>
        <a:xfrm>
          <a:off x="19050" y="12830175"/>
          <a:ext cx="266700" cy="171450"/>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29</xdr:row>
      <xdr:rowOff>19050</xdr:rowOff>
    </xdr:from>
    <xdr:to>
      <xdr:col>0</xdr:col>
      <xdr:colOff>285750</xdr:colOff>
      <xdr:row>29</xdr:row>
      <xdr:rowOff>190500</xdr:rowOff>
    </xdr:to>
    <xdr:sp macro="" textlink="">
      <xdr:nvSpPr>
        <xdr:cNvPr id="4" name="Rectangle 3">
          <a:extLst>
            <a:ext uri="{FF2B5EF4-FFF2-40B4-BE49-F238E27FC236}">
              <a16:creationId xmlns:a16="http://schemas.microsoft.com/office/drawing/2014/main" id="{00000000-0008-0000-0D00-000004000000}"/>
            </a:ext>
          </a:extLst>
        </xdr:cNvPr>
        <xdr:cNvSpPr/>
      </xdr:nvSpPr>
      <xdr:spPr>
        <a:xfrm>
          <a:off x="19050" y="1204912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31</xdr:row>
      <xdr:rowOff>9525</xdr:rowOff>
    </xdr:from>
    <xdr:to>
      <xdr:col>0</xdr:col>
      <xdr:colOff>285750</xdr:colOff>
      <xdr:row>31</xdr:row>
      <xdr:rowOff>180975</xdr:rowOff>
    </xdr:to>
    <xdr:sp macro="" textlink="">
      <xdr:nvSpPr>
        <xdr:cNvPr id="5" name="Rectangle 4">
          <a:extLst>
            <a:ext uri="{FF2B5EF4-FFF2-40B4-BE49-F238E27FC236}">
              <a16:creationId xmlns:a16="http://schemas.microsoft.com/office/drawing/2014/main" id="{00000000-0008-0000-0D00-000005000000}"/>
            </a:ext>
          </a:extLst>
        </xdr:cNvPr>
        <xdr:cNvSpPr/>
      </xdr:nvSpPr>
      <xdr:spPr>
        <a:xfrm>
          <a:off x="19050" y="12830175"/>
          <a:ext cx="266700" cy="171450"/>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29</xdr:row>
      <xdr:rowOff>19050</xdr:rowOff>
    </xdr:from>
    <xdr:to>
      <xdr:col>0</xdr:col>
      <xdr:colOff>285750</xdr:colOff>
      <xdr:row>29</xdr:row>
      <xdr:rowOff>190500</xdr:rowOff>
    </xdr:to>
    <xdr:sp macro="" textlink="">
      <xdr:nvSpPr>
        <xdr:cNvPr id="6" name="Rectangle 5">
          <a:extLst>
            <a:ext uri="{FF2B5EF4-FFF2-40B4-BE49-F238E27FC236}">
              <a16:creationId xmlns:a16="http://schemas.microsoft.com/office/drawing/2014/main" id="{00000000-0008-0000-0D00-000006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31</xdr:row>
      <xdr:rowOff>19050</xdr:rowOff>
    </xdr:from>
    <xdr:to>
      <xdr:col>0</xdr:col>
      <xdr:colOff>285750</xdr:colOff>
      <xdr:row>32</xdr:row>
      <xdr:rowOff>0</xdr:rowOff>
    </xdr:to>
    <xdr:sp macro="" textlink="">
      <xdr:nvSpPr>
        <xdr:cNvPr id="7" name="Rectangle 6">
          <a:extLst>
            <a:ext uri="{FF2B5EF4-FFF2-40B4-BE49-F238E27FC236}">
              <a16:creationId xmlns:a16="http://schemas.microsoft.com/office/drawing/2014/main" id="{00000000-0008-0000-0D00-000007000000}"/>
            </a:ext>
          </a:extLst>
        </xdr:cNvPr>
        <xdr:cNvSpPr/>
      </xdr:nvSpPr>
      <xdr:spPr>
        <a:xfrm>
          <a:off x="19050" y="11534775"/>
          <a:ext cx="266700" cy="142875"/>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29</xdr:row>
      <xdr:rowOff>19050</xdr:rowOff>
    </xdr:from>
    <xdr:to>
      <xdr:col>0</xdr:col>
      <xdr:colOff>285750</xdr:colOff>
      <xdr:row>29</xdr:row>
      <xdr:rowOff>190500</xdr:rowOff>
    </xdr:to>
    <xdr:sp macro="" textlink="">
      <xdr:nvSpPr>
        <xdr:cNvPr id="8" name="Rectangle 7">
          <a:extLst>
            <a:ext uri="{FF2B5EF4-FFF2-40B4-BE49-F238E27FC236}">
              <a16:creationId xmlns:a16="http://schemas.microsoft.com/office/drawing/2014/main" id="{00000000-0008-0000-0D00-000008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29</xdr:row>
      <xdr:rowOff>19050</xdr:rowOff>
    </xdr:from>
    <xdr:to>
      <xdr:col>0</xdr:col>
      <xdr:colOff>285750</xdr:colOff>
      <xdr:row>29</xdr:row>
      <xdr:rowOff>190500</xdr:rowOff>
    </xdr:to>
    <xdr:sp macro="" textlink="">
      <xdr:nvSpPr>
        <xdr:cNvPr id="9" name="Rectangle 8">
          <a:extLst>
            <a:ext uri="{FF2B5EF4-FFF2-40B4-BE49-F238E27FC236}">
              <a16:creationId xmlns:a16="http://schemas.microsoft.com/office/drawing/2014/main" id="{00000000-0008-0000-0D00-000009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17370</xdr:colOff>
      <xdr:row>17</xdr:row>
      <xdr:rowOff>7144</xdr:rowOff>
    </xdr:from>
    <xdr:to>
      <xdr:col>0</xdr:col>
      <xdr:colOff>284070</xdr:colOff>
      <xdr:row>17</xdr:row>
      <xdr:rowOff>178594</xdr:rowOff>
    </xdr:to>
    <xdr:sp macro="" textlink="">
      <xdr:nvSpPr>
        <xdr:cNvPr id="2" name="Rectangle 1">
          <a:extLst>
            <a:ext uri="{FF2B5EF4-FFF2-40B4-BE49-F238E27FC236}">
              <a16:creationId xmlns:a16="http://schemas.microsoft.com/office/drawing/2014/main" id="{00000000-0008-0000-0E00-000002000000}"/>
            </a:ext>
          </a:extLst>
        </xdr:cNvPr>
        <xdr:cNvSpPr/>
      </xdr:nvSpPr>
      <xdr:spPr>
        <a:xfrm>
          <a:off x="17370" y="4569619"/>
          <a:ext cx="266700" cy="152400"/>
        </a:xfrm>
        <a:prstGeom prst="rect">
          <a:avLst/>
        </a:prstGeom>
        <a:solidFill>
          <a:schemeClr val="bg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19050</xdr:colOff>
      <xdr:row>24</xdr:row>
      <xdr:rowOff>19050</xdr:rowOff>
    </xdr:from>
    <xdr:to>
      <xdr:col>0</xdr:col>
      <xdr:colOff>285750</xdr:colOff>
      <xdr:row>24</xdr:row>
      <xdr:rowOff>190500</xdr:rowOff>
    </xdr:to>
    <xdr:sp macro="" textlink="">
      <xdr:nvSpPr>
        <xdr:cNvPr id="2" name="Rectangle 1">
          <a:extLst>
            <a:ext uri="{FF2B5EF4-FFF2-40B4-BE49-F238E27FC236}">
              <a16:creationId xmlns:a16="http://schemas.microsoft.com/office/drawing/2014/main" id="{00000000-0008-0000-0F00-000002000000}"/>
            </a:ext>
          </a:extLst>
        </xdr:cNvPr>
        <xdr:cNvSpPr/>
      </xdr:nvSpPr>
      <xdr:spPr>
        <a:xfrm>
          <a:off x="19050" y="54387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21405</xdr:colOff>
      <xdr:row>26</xdr:row>
      <xdr:rowOff>17847</xdr:rowOff>
    </xdr:from>
    <xdr:to>
      <xdr:col>0</xdr:col>
      <xdr:colOff>288105</xdr:colOff>
      <xdr:row>26</xdr:row>
      <xdr:rowOff>189297</xdr:rowOff>
    </xdr:to>
    <xdr:sp macro="" textlink="">
      <xdr:nvSpPr>
        <xdr:cNvPr id="4" name="Rectangle 3">
          <a:extLst>
            <a:ext uri="{FF2B5EF4-FFF2-40B4-BE49-F238E27FC236}">
              <a16:creationId xmlns:a16="http://schemas.microsoft.com/office/drawing/2014/main" id="{00000000-0008-0000-0F00-000004000000}"/>
            </a:ext>
          </a:extLst>
        </xdr:cNvPr>
        <xdr:cNvSpPr/>
      </xdr:nvSpPr>
      <xdr:spPr>
        <a:xfrm>
          <a:off x="21405" y="6696049"/>
          <a:ext cx="266700" cy="171450"/>
        </a:xfrm>
        <a:prstGeom prst="rect">
          <a:avLst/>
        </a:prstGeom>
        <a:solidFill>
          <a:schemeClr val="bg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25</xdr:row>
      <xdr:rowOff>19050</xdr:rowOff>
    </xdr:from>
    <xdr:to>
      <xdr:col>0</xdr:col>
      <xdr:colOff>285750</xdr:colOff>
      <xdr:row>26</xdr:row>
      <xdr:rowOff>0</xdr:rowOff>
    </xdr:to>
    <xdr:sp macro="" textlink="">
      <xdr:nvSpPr>
        <xdr:cNvPr id="5" name="Rectangle 4">
          <a:extLst>
            <a:ext uri="{FF2B5EF4-FFF2-40B4-BE49-F238E27FC236}">
              <a16:creationId xmlns:a16="http://schemas.microsoft.com/office/drawing/2014/main" id="{00000000-0008-0000-0F00-000005000000}"/>
            </a:ext>
          </a:extLst>
        </xdr:cNvPr>
        <xdr:cNvSpPr/>
      </xdr:nvSpPr>
      <xdr:spPr>
        <a:xfrm>
          <a:off x="19050" y="6448425"/>
          <a:ext cx="266700" cy="171450"/>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25</xdr:row>
      <xdr:rowOff>19050</xdr:rowOff>
    </xdr:from>
    <xdr:to>
      <xdr:col>0</xdr:col>
      <xdr:colOff>285750</xdr:colOff>
      <xdr:row>26</xdr:row>
      <xdr:rowOff>0</xdr:rowOff>
    </xdr:to>
    <xdr:sp macro="" textlink="">
      <xdr:nvSpPr>
        <xdr:cNvPr id="6" name="Rectangle 5">
          <a:extLst>
            <a:ext uri="{FF2B5EF4-FFF2-40B4-BE49-F238E27FC236}">
              <a16:creationId xmlns:a16="http://schemas.microsoft.com/office/drawing/2014/main" id="{00000000-0008-0000-0F00-000006000000}"/>
            </a:ext>
          </a:extLst>
        </xdr:cNvPr>
        <xdr:cNvSpPr/>
      </xdr:nvSpPr>
      <xdr:spPr>
        <a:xfrm>
          <a:off x="19050" y="6448425"/>
          <a:ext cx="266700" cy="171450"/>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24</xdr:row>
      <xdr:rowOff>19050</xdr:rowOff>
    </xdr:from>
    <xdr:to>
      <xdr:col>0</xdr:col>
      <xdr:colOff>285750</xdr:colOff>
      <xdr:row>24</xdr:row>
      <xdr:rowOff>190500</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25</xdr:row>
      <xdr:rowOff>19050</xdr:rowOff>
    </xdr:from>
    <xdr:to>
      <xdr:col>0</xdr:col>
      <xdr:colOff>285750</xdr:colOff>
      <xdr:row>26</xdr:row>
      <xdr:rowOff>0</xdr:rowOff>
    </xdr:to>
    <xdr:sp macro="" textlink="">
      <xdr:nvSpPr>
        <xdr:cNvPr id="8" name="Rectangle 7">
          <a:extLst>
            <a:ext uri="{FF2B5EF4-FFF2-40B4-BE49-F238E27FC236}">
              <a16:creationId xmlns:a16="http://schemas.microsoft.com/office/drawing/2014/main" id="{00000000-0008-0000-0F00-000008000000}"/>
            </a:ext>
          </a:extLst>
        </xdr:cNvPr>
        <xdr:cNvSpPr/>
      </xdr:nvSpPr>
      <xdr:spPr>
        <a:xfrm>
          <a:off x="19050" y="11534775"/>
          <a:ext cx="266700" cy="142875"/>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24</xdr:row>
      <xdr:rowOff>19050</xdr:rowOff>
    </xdr:from>
    <xdr:to>
      <xdr:col>0</xdr:col>
      <xdr:colOff>285750</xdr:colOff>
      <xdr:row>24</xdr:row>
      <xdr:rowOff>190500</xdr:rowOff>
    </xdr:to>
    <xdr:sp macro="" textlink="">
      <xdr:nvSpPr>
        <xdr:cNvPr id="9" name="Rectangle 8">
          <a:extLst>
            <a:ext uri="{FF2B5EF4-FFF2-40B4-BE49-F238E27FC236}">
              <a16:creationId xmlns:a16="http://schemas.microsoft.com/office/drawing/2014/main" id="{00000000-0008-0000-0F00-000009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24</xdr:row>
      <xdr:rowOff>19050</xdr:rowOff>
    </xdr:from>
    <xdr:to>
      <xdr:col>0</xdr:col>
      <xdr:colOff>285750</xdr:colOff>
      <xdr:row>24</xdr:row>
      <xdr:rowOff>190500</xdr:rowOff>
    </xdr:to>
    <xdr:sp macro="" textlink="">
      <xdr:nvSpPr>
        <xdr:cNvPr id="10" name="Rectangle 9">
          <a:extLst>
            <a:ext uri="{FF2B5EF4-FFF2-40B4-BE49-F238E27FC236}">
              <a16:creationId xmlns:a16="http://schemas.microsoft.com/office/drawing/2014/main" id="{00000000-0008-0000-0F00-00000A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19050</xdr:colOff>
      <xdr:row>51</xdr:row>
      <xdr:rowOff>19050</xdr:rowOff>
    </xdr:from>
    <xdr:to>
      <xdr:col>0</xdr:col>
      <xdr:colOff>285750</xdr:colOff>
      <xdr:row>51</xdr:row>
      <xdr:rowOff>190500</xdr:rowOff>
    </xdr:to>
    <xdr:sp macro="" textlink="">
      <xdr:nvSpPr>
        <xdr:cNvPr id="2" name="Rectangle 1">
          <a:extLst>
            <a:ext uri="{FF2B5EF4-FFF2-40B4-BE49-F238E27FC236}">
              <a16:creationId xmlns:a16="http://schemas.microsoft.com/office/drawing/2014/main" id="{00000000-0008-0000-1000-000002000000}"/>
            </a:ext>
          </a:extLst>
        </xdr:cNvPr>
        <xdr:cNvSpPr/>
      </xdr:nvSpPr>
      <xdr:spPr>
        <a:xfrm>
          <a:off x="19050" y="11772900"/>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49</xdr:row>
      <xdr:rowOff>19050</xdr:rowOff>
    </xdr:from>
    <xdr:to>
      <xdr:col>0</xdr:col>
      <xdr:colOff>285750</xdr:colOff>
      <xdr:row>49</xdr:row>
      <xdr:rowOff>190500</xdr:rowOff>
    </xdr:to>
    <xdr:sp macro="" textlink="">
      <xdr:nvSpPr>
        <xdr:cNvPr id="3" name="Rectangle 2">
          <a:extLst>
            <a:ext uri="{FF2B5EF4-FFF2-40B4-BE49-F238E27FC236}">
              <a16:creationId xmlns:a16="http://schemas.microsoft.com/office/drawing/2014/main" id="{00000000-0008-0000-1000-000003000000}"/>
            </a:ext>
          </a:extLst>
        </xdr:cNvPr>
        <xdr:cNvSpPr/>
      </xdr:nvSpPr>
      <xdr:spPr>
        <a:xfrm>
          <a:off x="19050" y="10763250"/>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51</xdr:row>
      <xdr:rowOff>9525</xdr:rowOff>
    </xdr:from>
    <xdr:to>
      <xdr:col>0</xdr:col>
      <xdr:colOff>285750</xdr:colOff>
      <xdr:row>51</xdr:row>
      <xdr:rowOff>180975</xdr:rowOff>
    </xdr:to>
    <xdr:sp macro="" textlink="">
      <xdr:nvSpPr>
        <xdr:cNvPr id="4" name="Rectangle 3">
          <a:extLst>
            <a:ext uri="{FF2B5EF4-FFF2-40B4-BE49-F238E27FC236}">
              <a16:creationId xmlns:a16="http://schemas.microsoft.com/office/drawing/2014/main" id="{00000000-0008-0000-1000-000004000000}"/>
            </a:ext>
          </a:extLst>
        </xdr:cNvPr>
        <xdr:cNvSpPr/>
      </xdr:nvSpPr>
      <xdr:spPr>
        <a:xfrm>
          <a:off x="19050" y="11763375"/>
          <a:ext cx="266700" cy="171450"/>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49</xdr:row>
      <xdr:rowOff>19050</xdr:rowOff>
    </xdr:from>
    <xdr:to>
      <xdr:col>0</xdr:col>
      <xdr:colOff>285750</xdr:colOff>
      <xdr:row>49</xdr:row>
      <xdr:rowOff>190500</xdr:rowOff>
    </xdr:to>
    <xdr:sp macro="" textlink="">
      <xdr:nvSpPr>
        <xdr:cNvPr id="5" name="Rectangle 4">
          <a:extLst>
            <a:ext uri="{FF2B5EF4-FFF2-40B4-BE49-F238E27FC236}">
              <a16:creationId xmlns:a16="http://schemas.microsoft.com/office/drawing/2014/main" id="{00000000-0008-0000-1000-000005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51</xdr:row>
      <xdr:rowOff>19050</xdr:rowOff>
    </xdr:from>
    <xdr:to>
      <xdr:col>0</xdr:col>
      <xdr:colOff>285750</xdr:colOff>
      <xdr:row>52</xdr:row>
      <xdr:rowOff>0</xdr:rowOff>
    </xdr:to>
    <xdr:sp macro="" textlink="">
      <xdr:nvSpPr>
        <xdr:cNvPr id="6" name="Rectangle 5">
          <a:extLst>
            <a:ext uri="{FF2B5EF4-FFF2-40B4-BE49-F238E27FC236}">
              <a16:creationId xmlns:a16="http://schemas.microsoft.com/office/drawing/2014/main" id="{00000000-0008-0000-1000-000006000000}"/>
            </a:ext>
          </a:extLst>
        </xdr:cNvPr>
        <xdr:cNvSpPr/>
      </xdr:nvSpPr>
      <xdr:spPr>
        <a:xfrm>
          <a:off x="19050" y="11534775"/>
          <a:ext cx="266700" cy="142875"/>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49</xdr:row>
      <xdr:rowOff>19050</xdr:rowOff>
    </xdr:from>
    <xdr:to>
      <xdr:col>0</xdr:col>
      <xdr:colOff>285750</xdr:colOff>
      <xdr:row>49</xdr:row>
      <xdr:rowOff>190500</xdr:rowOff>
    </xdr:to>
    <xdr:sp macro="" textlink="">
      <xdr:nvSpPr>
        <xdr:cNvPr id="7" name="Rectangle 6">
          <a:extLst>
            <a:ext uri="{FF2B5EF4-FFF2-40B4-BE49-F238E27FC236}">
              <a16:creationId xmlns:a16="http://schemas.microsoft.com/office/drawing/2014/main" id="{00000000-0008-0000-1000-000007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49</xdr:row>
      <xdr:rowOff>19050</xdr:rowOff>
    </xdr:from>
    <xdr:to>
      <xdr:col>0</xdr:col>
      <xdr:colOff>285750</xdr:colOff>
      <xdr:row>49</xdr:row>
      <xdr:rowOff>190500</xdr:rowOff>
    </xdr:to>
    <xdr:sp macro="" textlink="">
      <xdr:nvSpPr>
        <xdr:cNvPr id="8" name="Rectangle 7">
          <a:extLst>
            <a:ext uri="{FF2B5EF4-FFF2-40B4-BE49-F238E27FC236}">
              <a16:creationId xmlns:a16="http://schemas.microsoft.com/office/drawing/2014/main" id="{00000000-0008-0000-1000-000008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19050</xdr:colOff>
      <xdr:row>79</xdr:row>
      <xdr:rowOff>19050</xdr:rowOff>
    </xdr:from>
    <xdr:to>
      <xdr:col>0</xdr:col>
      <xdr:colOff>285750</xdr:colOff>
      <xdr:row>79</xdr:row>
      <xdr:rowOff>190500</xdr:rowOff>
    </xdr:to>
    <xdr:sp macro="" textlink="">
      <xdr:nvSpPr>
        <xdr:cNvPr id="2" name="Rectangle 1">
          <a:extLst>
            <a:ext uri="{FF2B5EF4-FFF2-40B4-BE49-F238E27FC236}">
              <a16:creationId xmlns:a16="http://schemas.microsoft.com/office/drawing/2014/main" id="{00000000-0008-0000-1100-000002000000}"/>
            </a:ext>
          </a:extLst>
        </xdr:cNvPr>
        <xdr:cNvSpPr/>
      </xdr:nvSpPr>
      <xdr:spPr>
        <a:xfrm>
          <a:off x="19050" y="2469832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80</xdr:row>
      <xdr:rowOff>9525</xdr:rowOff>
    </xdr:from>
    <xdr:to>
      <xdr:col>0</xdr:col>
      <xdr:colOff>285750</xdr:colOff>
      <xdr:row>80</xdr:row>
      <xdr:rowOff>180975</xdr:rowOff>
    </xdr:to>
    <xdr:sp macro="" textlink="">
      <xdr:nvSpPr>
        <xdr:cNvPr id="3" name="Rectangle 2">
          <a:extLst>
            <a:ext uri="{FF2B5EF4-FFF2-40B4-BE49-F238E27FC236}">
              <a16:creationId xmlns:a16="http://schemas.microsoft.com/office/drawing/2014/main" id="{00000000-0008-0000-1100-000003000000}"/>
            </a:ext>
          </a:extLst>
        </xdr:cNvPr>
        <xdr:cNvSpPr/>
      </xdr:nvSpPr>
      <xdr:spPr>
        <a:xfrm>
          <a:off x="19050" y="25498425"/>
          <a:ext cx="266700" cy="171450"/>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79</xdr:row>
      <xdr:rowOff>19050</xdr:rowOff>
    </xdr:from>
    <xdr:to>
      <xdr:col>0</xdr:col>
      <xdr:colOff>285750</xdr:colOff>
      <xdr:row>79</xdr:row>
      <xdr:rowOff>190500</xdr:rowOff>
    </xdr:to>
    <xdr:sp macro="" textlink="">
      <xdr:nvSpPr>
        <xdr:cNvPr id="4" name="Rectangle 3">
          <a:extLst>
            <a:ext uri="{FF2B5EF4-FFF2-40B4-BE49-F238E27FC236}">
              <a16:creationId xmlns:a16="http://schemas.microsoft.com/office/drawing/2014/main" id="{00000000-0008-0000-1100-000004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80</xdr:row>
      <xdr:rowOff>19050</xdr:rowOff>
    </xdr:from>
    <xdr:to>
      <xdr:col>0</xdr:col>
      <xdr:colOff>285750</xdr:colOff>
      <xdr:row>81</xdr:row>
      <xdr:rowOff>0</xdr:rowOff>
    </xdr:to>
    <xdr:sp macro="" textlink="">
      <xdr:nvSpPr>
        <xdr:cNvPr id="5" name="Rectangle 4">
          <a:extLst>
            <a:ext uri="{FF2B5EF4-FFF2-40B4-BE49-F238E27FC236}">
              <a16:creationId xmlns:a16="http://schemas.microsoft.com/office/drawing/2014/main" id="{00000000-0008-0000-1100-000005000000}"/>
            </a:ext>
          </a:extLst>
        </xdr:cNvPr>
        <xdr:cNvSpPr/>
      </xdr:nvSpPr>
      <xdr:spPr>
        <a:xfrm>
          <a:off x="19050" y="11534775"/>
          <a:ext cx="266700" cy="142875"/>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79</xdr:row>
      <xdr:rowOff>19050</xdr:rowOff>
    </xdr:from>
    <xdr:to>
      <xdr:col>0</xdr:col>
      <xdr:colOff>285750</xdr:colOff>
      <xdr:row>79</xdr:row>
      <xdr:rowOff>190500</xdr:rowOff>
    </xdr:to>
    <xdr:sp macro="" textlink="">
      <xdr:nvSpPr>
        <xdr:cNvPr id="6" name="Rectangle 5">
          <a:extLst>
            <a:ext uri="{FF2B5EF4-FFF2-40B4-BE49-F238E27FC236}">
              <a16:creationId xmlns:a16="http://schemas.microsoft.com/office/drawing/2014/main" id="{00000000-0008-0000-1100-000006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twoCellAnchor>
    <xdr:from>
      <xdr:col>0</xdr:col>
      <xdr:colOff>19050</xdr:colOff>
      <xdr:row>79</xdr:row>
      <xdr:rowOff>19050</xdr:rowOff>
    </xdr:from>
    <xdr:to>
      <xdr:col>0</xdr:col>
      <xdr:colOff>285750</xdr:colOff>
      <xdr:row>79</xdr:row>
      <xdr:rowOff>190500</xdr:rowOff>
    </xdr:to>
    <xdr:sp macro="" textlink="">
      <xdr:nvSpPr>
        <xdr:cNvPr id="7" name="Rectangle 6">
          <a:extLst>
            <a:ext uri="{FF2B5EF4-FFF2-40B4-BE49-F238E27FC236}">
              <a16:creationId xmlns:a16="http://schemas.microsoft.com/office/drawing/2014/main" id="{00000000-0008-0000-1100-000007000000}"/>
            </a:ext>
          </a:extLst>
        </xdr:cNvPr>
        <xdr:cNvSpPr/>
      </xdr:nvSpPr>
      <xdr:spPr>
        <a:xfrm>
          <a:off x="19050" y="11344275"/>
          <a:ext cx="266700" cy="171450"/>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PH" sz="1100"/>
        </a:p>
      </xdr:txBody>
    </xdr:sp>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2-08-30T08:20:00.172"/>
    </inkml:context>
    <inkml:brush xml:id="br0">
      <inkml:brushProperty name="width" value="0.025" units="cm"/>
      <inkml:brushProperty name="height" value="0.025" units="cm"/>
    </inkml:brush>
  </inkml:definitions>
  <inkml:trace contextRef="#ctx0" brushRef="#br0">0 0 24575</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2-08-30T08:57:24.860"/>
    </inkml:context>
    <inkml:brush xml:id="br0">
      <inkml:brushProperty name="width" value="0.025" units="cm"/>
      <inkml:brushProperty name="height" value="0.025" units="cm"/>
    </inkml:brush>
  </inkml:definitions>
  <inkml:trace contextRef="#ctx0" brushRef="#br0">0 0 24575</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2-08-30T08:57:46.628"/>
    </inkml:context>
    <inkml:brush xml:id="br0">
      <inkml:brushProperty name="width" value="0.025" units="cm"/>
      <inkml:brushProperty name="height" value="0.025" units="cm"/>
    </inkml:brush>
  </inkml:definitions>
  <inkml:trace contextRef="#ctx0" brushRef="#br0">0 0 24575</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2-12-16T09:11:23.691"/>
    </inkml:context>
    <inkml:brush xml:id="br0">
      <inkml:brushProperty name="width" value="0.025" units="cm"/>
      <inkml:brushProperty name="height" value="0.025" units="cm"/>
    </inkml:brush>
  </inkml:definitions>
  <inkml:trace contextRef="#ctx0" brushRef="#br0">0 0 24575</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2-12-16T09:11:23.692"/>
    </inkml:context>
    <inkml:brush xml:id="br0">
      <inkml:brushProperty name="width" value="0.025" units="cm"/>
      <inkml:brushProperty name="height" value="0.025" units="cm"/>
    </inkml:brush>
  </inkml:definitions>
  <inkml:trace contextRef="#ctx0" brushRef="#br0">0 0 24575</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2-12-16T09:11:23.693"/>
    </inkml:context>
    <inkml:brush xml:id="br0">
      <inkml:brushProperty name="width" value="0.025" units="cm"/>
      <inkml:brushProperty name="height" value="0.025" units="cm"/>
    </inkml:brush>
  </inkml:definitions>
  <inkml:trace contextRef="#ctx0" brushRef="#br0">0 0 24575</inkml:trace>
</inkml:ink>
</file>

<file path=xl/persons/person.xml><?xml version="1.0" encoding="utf-8"?>
<personList xmlns="http://schemas.microsoft.com/office/spreadsheetml/2018/threadedcomments" xmlns:x="http://schemas.openxmlformats.org/spreadsheetml/2006/main">
  <person displayName="Rosalie M. Fernandez" id="{5A6C7DA7-FEAB-43B7-ACA7-569FDB0D0280}" userId="S::RFernandez@bsp.gov.ph::29cd4116-caf2-4ef3-95db-26c8cb33fcf8"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2">
      <a:majorFont>
        <a:latin typeface="Montserrat"/>
        <a:ea typeface=""/>
        <a:cs typeface=""/>
      </a:majorFont>
      <a:minorFont>
        <a:latin typeface="Montserra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 dT="2022-04-18T03:10:57.65" personId="{5A6C7DA7-FEAB-43B7-ACA7-569FDB0D0280}" id="{7D191EC2-1103-45C0-BBC4-EE97C30ECEAF}">
    <text>This report cosolidates the transactions reported in the schedules and reconciles the totals with the Main Report (Assets and Liabiltities) balances on a daily basis. This is a system generated schedule.</text>
  </threadedComment>
</ThreadedComments>
</file>

<file path=xl/threadedComments/threadedComment2.xml><?xml version="1.0" encoding="utf-8"?>
<ThreadedComments xmlns="http://schemas.microsoft.com/office/spreadsheetml/2018/threadedcomments" xmlns:x="http://schemas.openxmlformats.org/spreadsheetml/2006/main">
  <threadedComment ref="A1" dT="2022-04-18T03:08:23.25" personId="{5A6C7DA7-FEAB-43B7-ACA7-569FDB0D0280}" id="{155D16E4-B1BB-4B29-BDD4-297874D1E409}">
    <text>The main report should reconcile with the asset and liabilities in the Balance Sheet reported by banks to the Supervision Deparment of the BSP. This is a system generated schedule.</text>
  </threadedComment>
</ThreadedComments>
</file>

<file path=xl/threadedComments/threadedComment3.xml><?xml version="1.0" encoding="utf-8"?>
<ThreadedComments xmlns="http://schemas.microsoft.com/office/spreadsheetml/2018/threadedcomments" xmlns:x="http://schemas.openxmlformats.org/spreadsheetml/2006/main">
  <threadedComment ref="A1" dT="2022-04-18T03:25:30.81" personId="{5A6C7DA7-FEAB-43B7-ACA7-569FDB0D0280}" id="{C5FEB513-DB7C-44D2-B65B-58AE3C3492E4}">
    <text>Outstanding balances of the assets and liabilities accounts of the reporting banks.  Can be a source of the data for the IIP.</text>
  </threadedComment>
</ThreadedComments>
</file>

<file path=xl/threadedComments/threadedComment4.xml><?xml version="1.0" encoding="utf-8"?>
<ThreadedComments xmlns="http://schemas.microsoft.com/office/spreadsheetml/2018/threadedcomments" xmlns:x="http://schemas.openxmlformats.org/spreadsheetml/2006/main">
  <threadedComment ref="A1" dT="2022-04-18T03:26:28.69" personId="{5A6C7DA7-FEAB-43B7-ACA7-569FDB0D0280}" id="{E0C7ED35-4CEC-4DED-B6E3-C1277F77682D}">
    <text>Reporting bank's transactions with BSP and other local banks</text>
  </threadedComment>
</ThreadedComments>
</file>

<file path=xl/threadedComments/threadedComment5.xml><?xml version="1.0" encoding="utf-8"?>
<ThreadedComments xmlns="http://schemas.microsoft.com/office/spreadsheetml/2018/threadedcomments" xmlns:x="http://schemas.openxmlformats.org/spreadsheetml/2006/main">
  <threadedComment ref="A1" dT="2022-04-18T03:27:59.64" personId="{5A6C7DA7-FEAB-43B7-ACA7-569FDB0D0280}" id="{C0489213-8BFC-49A9-BE84-3C0582C0BD43}">
    <text>The details under this schedule are required by the International Operations Department (IOD) of the BSP. The data is not used in the BOP compilation.</text>
  </threadedComment>
</ThreadedComments>
</file>

<file path=xl/threadedComments/threadedComment6.xml><?xml version="1.0" encoding="utf-8"?>
<ThreadedComments xmlns="http://schemas.microsoft.com/office/spreadsheetml/2018/threadedcomments" xmlns:x="http://schemas.openxmlformats.org/spreadsheetml/2006/main">
  <threadedComment ref="A1" dT="2022-04-18T03:32:28.78" personId="{5A6C7DA7-FEAB-43B7-ACA7-569FDB0D0280}" id="{1ED2F9D0-C6CE-47AB-B380-BB353ADD2089}">
    <text>This is a reporting requirement of the IOD.</text>
  </threadedComment>
</ThreadedComments>
</file>

<file path=xl/threadedComments/threadedComment7.xml><?xml version="1.0" encoding="utf-8"?>
<ThreadedComments xmlns="http://schemas.microsoft.com/office/spreadsheetml/2018/threadedcomments" xmlns:x="http://schemas.openxmlformats.org/spreadsheetml/2006/main">
  <threadedComment ref="A1" dT="2022-04-18T03:38:41.32" personId="{5A6C7DA7-FEAB-43B7-ACA7-569FDB0D0280}" id="{DB199612-5282-4FF5-8220-A76613A33230}">
    <text>This will the source of data for the compilation of personal remittances.</text>
  </threadedComment>
</ThreadedComments>
</file>

<file path=xl/threadedComments/threadedComment8.xml><?xml version="1.0" encoding="utf-8"?>
<ThreadedComments xmlns="http://schemas.microsoft.com/office/spreadsheetml/2018/threadedcomments" xmlns:x="http://schemas.openxmlformats.org/spreadsheetml/2006/main">
  <threadedComment ref="A1" dT="2022-04-18T03:44:00.82" personId="{5A6C7DA7-FEAB-43B7-ACA7-569FDB0D0280}" id="{74A6DC19-C6DE-4444-9506-BEB85DB6D8E6}">
    <text>The data collected here will be used in the compation of BIS FX Turnover</text>
  </threadedComment>
</ThreadedComments>
</file>

<file path=xl/threadedComments/threadedComment9.xml><?xml version="1.0" encoding="utf-8"?>
<ThreadedComments xmlns="http://schemas.microsoft.com/office/spreadsheetml/2018/threadedcomments" xmlns:x="http://schemas.openxmlformats.org/spreadsheetml/2006/main">
  <threadedComment ref="A1" dT="2022-04-18T03:54:06.09" personId="{5A6C7DA7-FEAB-43B7-ACA7-569FDB0D0280}" id="{F0E11001-3F88-4845-BC61-D149FF4B9C3A}">
    <text>This is a reporting requirement of the IOD.</text>
  </threadedComment>
</ThreadedComments>
</file>

<file path=xl/threadedComments/threadedComment10.xml><?xml version="1.0" encoding="utf-8"?>
<ThreadedComments xmlns="http://schemas.microsoft.com/office/spreadsheetml/2018/threadedcomments" xmlns:x="http://schemas.openxmlformats.org/spreadsheetml/2006/main">
  <threadedComment ref="A1" dT="2022-04-18T03:52:22.52" personId="{5A6C7DA7-FEAB-43B7-ACA7-569FDB0D0280}" id="{082A6A74-A1BC-407C-A4CE-56CC756619A5}">
    <text>Reporting bank's transactions with resident non-banks; an IOD reporting requirement.</text>
  </threadedComment>
</ThreadedComments>
</file>

<file path=xl/threadedComments/threadedComment11.xml><?xml version="1.0" encoding="utf-8"?>
<ThreadedComments xmlns="http://schemas.microsoft.com/office/spreadsheetml/2018/threadedcomments" xmlns:x="http://schemas.openxmlformats.org/spreadsheetml/2006/main">
  <threadedComment ref="A1" dT="2022-04-18T03:53:44.38" personId="{5A6C7DA7-FEAB-43B7-ACA7-569FDB0D0280}" id="{E6EF40B8-C7AC-46CF-BB4C-8858440C5DA0}">
    <text>This is a reporting requirement of the IOD.</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6.bin"/><Relationship Id="rId5" Type="http://schemas.microsoft.com/office/2017/10/relationships/threadedComment" Target="../threadedComments/threadedComment4.xml"/><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7.bin"/><Relationship Id="rId5" Type="http://schemas.microsoft.com/office/2017/10/relationships/threadedComment" Target="../threadedComments/threadedComment5.xml"/><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microsoft.com/office/2017/10/relationships/threadedComment" Target="../threadedComments/threadedComment6.xml"/><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11.bin"/><Relationship Id="rId5" Type="http://schemas.microsoft.com/office/2017/10/relationships/threadedComment" Target="../threadedComments/threadedComment7.xm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4.xml"/><Relationship Id="rId1" Type="http://schemas.openxmlformats.org/officeDocument/2006/relationships/printerSettings" Target="../printerSettings/printerSettings17.bin"/><Relationship Id="rId5" Type="http://schemas.microsoft.com/office/2017/10/relationships/threadedComment" Target="../threadedComments/threadedComment8.xml"/><Relationship Id="rId4" Type="http://schemas.openxmlformats.org/officeDocument/2006/relationships/comments" Target="../comments8.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9.bin"/><Relationship Id="rId4" Type="http://schemas.microsoft.com/office/2017/10/relationships/threadedComment" Target="../threadedComments/threadedComment9.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7.xml"/><Relationship Id="rId1" Type="http://schemas.openxmlformats.org/officeDocument/2006/relationships/printerSettings" Target="../printerSettings/printerSettings21.bin"/><Relationship Id="rId5" Type="http://schemas.microsoft.com/office/2017/10/relationships/threadedComment" Target="../threadedComments/threadedComment10.xml"/><Relationship Id="rId4" Type="http://schemas.openxmlformats.org/officeDocument/2006/relationships/comments" Target="../comments10.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2.bin"/><Relationship Id="rId4" Type="http://schemas.microsoft.com/office/2017/10/relationships/threadedComment" Target="../threadedComments/threadedComment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10E75-7C48-46EA-931A-E1CE2A4BC24A}">
  <sheetPr>
    <tabColor theme="8" tint="0.39997558519241921"/>
  </sheetPr>
  <dimension ref="A1:N76"/>
  <sheetViews>
    <sheetView view="pageBreakPreview" topLeftCell="A28" zoomScaleSheetLayoutView="100" workbookViewId="0">
      <selection activeCell="C14" sqref="C14"/>
    </sheetView>
  </sheetViews>
  <sheetFormatPr defaultRowHeight="12.75" x14ac:dyDescent="0.2"/>
  <cols>
    <col min="2" max="2" width="13.140625" customWidth="1"/>
    <col min="3" max="3" width="19.140625" customWidth="1"/>
    <col min="4" max="4" width="59.140625" customWidth="1"/>
    <col min="5" max="5" width="33.5703125" customWidth="1"/>
    <col min="6" max="6" width="23.5703125" customWidth="1"/>
  </cols>
  <sheetData>
    <row r="1" spans="1:14" ht="15" x14ac:dyDescent="0.2">
      <c r="A1" s="1366" t="s">
        <v>0</v>
      </c>
    </row>
    <row r="3" spans="1:14" ht="14.25" x14ac:dyDescent="0.2">
      <c r="A3" s="1365" t="s">
        <v>1</v>
      </c>
    </row>
    <row r="4" spans="1:14" ht="13.5" thickBot="1" x14ac:dyDescent="0.25"/>
    <row r="5" spans="1:14" ht="28.5" x14ac:dyDescent="0.2">
      <c r="A5" s="1370" t="s">
        <v>2</v>
      </c>
      <c r="B5" s="1371" t="s">
        <v>3</v>
      </c>
      <c r="C5" s="1387" t="s">
        <v>4</v>
      </c>
      <c r="D5" s="1388" t="s">
        <v>5</v>
      </c>
      <c r="E5" s="1342"/>
    </row>
    <row r="6" spans="1:14" ht="14.25" x14ac:dyDescent="0.2">
      <c r="A6" s="1372" t="s">
        <v>6</v>
      </c>
      <c r="B6" s="1292">
        <v>4</v>
      </c>
      <c r="C6" s="1380" t="s">
        <v>7</v>
      </c>
      <c r="D6" s="1373" t="s">
        <v>8</v>
      </c>
      <c r="E6" s="1343"/>
    </row>
    <row r="7" spans="1:14" ht="14.25" x14ac:dyDescent="0.2">
      <c r="A7" s="1372"/>
      <c r="B7" s="1292"/>
      <c r="C7" s="1368"/>
      <c r="D7" s="1373"/>
      <c r="E7" s="1343"/>
    </row>
    <row r="8" spans="1:14" ht="14.25" x14ac:dyDescent="0.2">
      <c r="A8" s="1372" t="s">
        <v>9</v>
      </c>
      <c r="B8" s="1292">
        <v>1</v>
      </c>
      <c r="C8" s="1380" t="s">
        <v>10</v>
      </c>
      <c r="D8" s="1373" t="s">
        <v>11</v>
      </c>
      <c r="E8" s="1343"/>
    </row>
    <row r="9" spans="1:14" ht="14.25" x14ac:dyDescent="0.2">
      <c r="A9" s="1372"/>
      <c r="B9" s="1292"/>
      <c r="C9" s="1380" t="s">
        <v>12</v>
      </c>
      <c r="D9" s="1373" t="s">
        <v>13</v>
      </c>
      <c r="E9" s="1343"/>
    </row>
    <row r="10" spans="1:14" ht="14.25" x14ac:dyDescent="0.2">
      <c r="A10" s="1372"/>
      <c r="B10" s="1292"/>
      <c r="C10" s="1380" t="s">
        <v>14</v>
      </c>
      <c r="D10" s="1373" t="s">
        <v>15</v>
      </c>
      <c r="E10" s="1343"/>
    </row>
    <row r="11" spans="1:14" ht="14.25" x14ac:dyDescent="0.2">
      <c r="A11" s="1372"/>
      <c r="B11" s="1292"/>
      <c r="C11" s="1380" t="s">
        <v>16</v>
      </c>
      <c r="D11" s="1373" t="s">
        <v>17</v>
      </c>
      <c r="E11" s="1343"/>
    </row>
    <row r="12" spans="1:14" ht="14.25" x14ac:dyDescent="0.2">
      <c r="A12" s="1372"/>
      <c r="B12" s="1292"/>
      <c r="C12" s="1380" t="s">
        <v>18</v>
      </c>
      <c r="D12" s="1373" t="s">
        <v>19</v>
      </c>
      <c r="E12" s="1343"/>
    </row>
    <row r="13" spans="1:14" ht="14.25" x14ac:dyDescent="0.2">
      <c r="A13" s="1372"/>
      <c r="B13" s="1292"/>
      <c r="C13" s="1368"/>
      <c r="D13" s="1373"/>
      <c r="E13" s="1343"/>
    </row>
    <row r="14" spans="1:14" ht="14.25" x14ac:dyDescent="0.2">
      <c r="A14" s="1372" t="s">
        <v>20</v>
      </c>
      <c r="B14" s="1292">
        <v>2</v>
      </c>
      <c r="C14" s="1380" t="s">
        <v>21</v>
      </c>
      <c r="D14" s="1373" t="s">
        <v>22</v>
      </c>
      <c r="E14" s="1343"/>
    </row>
    <row r="15" spans="1:14" ht="14.25" x14ac:dyDescent="0.2">
      <c r="A15" s="1372"/>
      <c r="B15" s="1292"/>
      <c r="C15" s="1380" t="s">
        <v>23</v>
      </c>
      <c r="D15" s="1373" t="s">
        <v>24</v>
      </c>
      <c r="E15" s="1344"/>
      <c r="I15" s="40"/>
      <c r="J15" s="40"/>
      <c r="K15" s="40"/>
      <c r="L15" s="55"/>
      <c r="M15" s="55"/>
      <c r="N15" s="55"/>
    </row>
    <row r="16" spans="1:14" ht="14.25" x14ac:dyDescent="0.2">
      <c r="A16" s="1372"/>
      <c r="B16" s="1292"/>
      <c r="C16" s="1380" t="s">
        <v>21</v>
      </c>
      <c r="D16" s="1373" t="s">
        <v>25</v>
      </c>
      <c r="E16" s="1343"/>
      <c r="I16" s="40"/>
      <c r="J16" s="40"/>
      <c r="K16" s="43"/>
      <c r="L16" s="41"/>
      <c r="M16" s="41"/>
      <c r="N16" s="41"/>
    </row>
    <row r="17" spans="1:14" ht="14.25" x14ac:dyDescent="0.2">
      <c r="A17" s="1376"/>
      <c r="B17" s="1367"/>
      <c r="C17" s="1380" t="s">
        <v>23</v>
      </c>
      <c r="D17" s="1373" t="s">
        <v>26</v>
      </c>
      <c r="E17" s="1344"/>
      <c r="I17" s="40"/>
      <c r="J17" s="40"/>
      <c r="K17" s="40"/>
      <c r="L17" s="41"/>
      <c r="M17" s="41"/>
      <c r="N17" s="41"/>
    </row>
    <row r="18" spans="1:14" ht="14.25" x14ac:dyDescent="0.2">
      <c r="A18" s="1372"/>
      <c r="B18" s="1290"/>
      <c r="C18" s="1290"/>
      <c r="D18" s="1373"/>
      <c r="E18" s="1343"/>
      <c r="F18" s="1381"/>
      <c r="G18" s="1382"/>
      <c r="H18" s="1363"/>
      <c r="I18" s="40"/>
      <c r="J18" s="43"/>
      <c r="K18" s="40"/>
      <c r="L18" s="41"/>
      <c r="M18" s="41"/>
      <c r="N18" s="41"/>
    </row>
    <row r="19" spans="1:14" ht="14.25" x14ac:dyDescent="0.2">
      <c r="A19" s="1372" t="s">
        <v>27</v>
      </c>
      <c r="B19" s="1380" t="s">
        <v>14</v>
      </c>
      <c r="C19" s="1380" t="s">
        <v>28</v>
      </c>
      <c r="D19" s="1373" t="s">
        <v>29</v>
      </c>
      <c r="E19" s="1343"/>
      <c r="F19" s="1381"/>
      <c r="G19" s="1382"/>
      <c r="H19" s="1363"/>
      <c r="I19" s="43"/>
      <c r="J19" s="40"/>
      <c r="K19" s="43"/>
      <c r="L19" s="41"/>
      <c r="M19" s="41"/>
      <c r="N19" s="41"/>
    </row>
    <row r="20" spans="1:14" ht="14.25" x14ac:dyDescent="0.2">
      <c r="A20" s="1384"/>
      <c r="B20" s="1385"/>
      <c r="C20" s="1380" t="s">
        <v>30</v>
      </c>
      <c r="D20" s="1386"/>
      <c r="E20" s="1343"/>
      <c r="F20" s="1381"/>
      <c r="G20" s="1382"/>
      <c r="H20" s="1363"/>
      <c r="I20" s="43"/>
      <c r="J20" s="40"/>
      <c r="K20" s="43"/>
      <c r="L20" s="41"/>
      <c r="M20" s="41"/>
      <c r="N20" s="41"/>
    </row>
    <row r="21" spans="1:14" ht="14.25" x14ac:dyDescent="0.2">
      <c r="A21" s="1384"/>
      <c r="B21" s="1385"/>
      <c r="C21" s="1380" t="s">
        <v>31</v>
      </c>
      <c r="D21" s="1386"/>
      <c r="E21" s="1343"/>
      <c r="F21" s="1381"/>
      <c r="G21" s="1382"/>
      <c r="H21" s="1363"/>
      <c r="I21" s="43"/>
      <c r="J21" s="40"/>
      <c r="K21" s="43"/>
      <c r="L21" s="41"/>
      <c r="M21" s="41"/>
      <c r="N21" s="41"/>
    </row>
    <row r="22" spans="1:14" ht="14.25" x14ac:dyDescent="0.2">
      <c r="A22" s="1384"/>
      <c r="B22" s="1385"/>
      <c r="C22" s="1385" t="s">
        <v>32</v>
      </c>
      <c r="D22" s="1386"/>
      <c r="E22" s="1343"/>
      <c r="F22" s="1381"/>
      <c r="G22" s="1382"/>
      <c r="H22" s="1363"/>
      <c r="I22" s="43"/>
      <c r="J22" s="40"/>
      <c r="K22" s="43"/>
      <c r="L22" s="41"/>
      <c r="M22" s="41"/>
      <c r="N22" s="41"/>
    </row>
    <row r="23" spans="1:14" ht="15" thickBot="1" x14ac:dyDescent="0.25">
      <c r="A23" s="1377"/>
      <c r="B23" s="1300"/>
      <c r="C23" s="1300"/>
      <c r="D23" s="1383"/>
      <c r="E23" s="1342"/>
      <c r="F23" s="1381"/>
      <c r="G23" s="1382"/>
      <c r="H23" s="1363"/>
      <c r="I23" s="40"/>
      <c r="J23" s="40"/>
      <c r="K23" s="40"/>
      <c r="L23" s="41"/>
      <c r="M23" s="41"/>
      <c r="N23" s="41"/>
    </row>
    <row r="24" spans="1:14" ht="14.25" x14ac:dyDescent="0.2">
      <c r="A24" s="1286"/>
      <c r="B24" s="1286"/>
      <c r="C24" s="1286"/>
      <c r="D24" s="1286"/>
      <c r="E24" s="1342"/>
      <c r="F24" s="1381"/>
      <c r="G24" s="1382"/>
      <c r="H24" s="1363"/>
      <c r="I24" s="40"/>
      <c r="J24" s="40"/>
      <c r="K24" s="40"/>
      <c r="L24" s="41"/>
      <c r="M24" s="41"/>
      <c r="N24" s="41"/>
    </row>
    <row r="25" spans="1:14" ht="15" thickBot="1" x14ac:dyDescent="0.25">
      <c r="A25" s="1365" t="s">
        <v>33</v>
      </c>
      <c r="E25" s="1343"/>
      <c r="F25" s="1364"/>
      <c r="G25" s="1363"/>
      <c r="H25" s="1363"/>
      <c r="I25" s="40"/>
      <c r="J25" s="40"/>
      <c r="K25" s="40"/>
      <c r="L25" s="41"/>
      <c r="M25" s="41"/>
      <c r="N25" s="41"/>
    </row>
    <row r="26" spans="1:14" ht="28.5" x14ac:dyDescent="0.2">
      <c r="A26" s="1370" t="s">
        <v>2</v>
      </c>
      <c r="B26" s="1371" t="s">
        <v>3</v>
      </c>
      <c r="C26" s="1387" t="s">
        <v>4</v>
      </c>
      <c r="D26" s="1388" t="s">
        <v>5</v>
      </c>
      <c r="E26" s="1343"/>
      <c r="F26" s="1364"/>
      <c r="G26" s="1363"/>
      <c r="H26" s="1363"/>
      <c r="I26" s="40"/>
      <c r="J26" s="40"/>
      <c r="K26" s="43"/>
      <c r="L26" s="41"/>
      <c r="M26" s="41"/>
      <c r="N26" s="41"/>
    </row>
    <row r="27" spans="1:14" ht="14.25" x14ac:dyDescent="0.2">
      <c r="A27" s="1372" t="s">
        <v>6</v>
      </c>
      <c r="B27" s="1292">
        <v>2</v>
      </c>
      <c r="C27" s="1380" t="s">
        <v>21</v>
      </c>
      <c r="D27" s="1373" t="s">
        <v>34</v>
      </c>
      <c r="E27" s="1343"/>
      <c r="F27" s="1364"/>
      <c r="G27" s="1363"/>
      <c r="H27" s="1363"/>
      <c r="I27" s="40"/>
      <c r="J27" s="40"/>
      <c r="K27" s="40"/>
      <c r="L27" s="41"/>
      <c r="M27" s="41"/>
      <c r="N27" s="41"/>
    </row>
    <row r="28" spans="1:14" ht="14.25" x14ac:dyDescent="0.2">
      <c r="A28" s="1372"/>
      <c r="B28" s="1292"/>
      <c r="C28" s="1380" t="s">
        <v>23</v>
      </c>
      <c r="D28" s="1373" t="s">
        <v>35</v>
      </c>
      <c r="E28" s="1363"/>
      <c r="F28" s="1363"/>
      <c r="G28" s="1363"/>
      <c r="H28" s="1363"/>
      <c r="I28" s="40"/>
      <c r="J28" s="40"/>
      <c r="K28" s="40"/>
      <c r="L28" s="41"/>
      <c r="M28" s="41"/>
      <c r="N28" s="41"/>
    </row>
    <row r="29" spans="1:14" ht="14.25" x14ac:dyDescent="0.2">
      <c r="A29" s="1372"/>
      <c r="B29" s="1292"/>
      <c r="C29" s="1380" t="s">
        <v>36</v>
      </c>
      <c r="D29" s="1373" t="s">
        <v>37</v>
      </c>
      <c r="E29" s="1363"/>
      <c r="F29" s="1363"/>
      <c r="G29" s="1363"/>
      <c r="H29" s="1363"/>
    </row>
    <row r="30" spans="1:14" ht="14.25" x14ac:dyDescent="0.2">
      <c r="A30" s="1372"/>
      <c r="B30" s="1292"/>
      <c r="C30" s="1380" t="s">
        <v>38</v>
      </c>
      <c r="D30" s="1373" t="s">
        <v>39</v>
      </c>
      <c r="E30" s="1363"/>
      <c r="F30" s="1363"/>
      <c r="G30" s="1363"/>
      <c r="H30" s="1363"/>
    </row>
    <row r="31" spans="1:14" ht="14.25" x14ac:dyDescent="0.2">
      <c r="A31" s="1372"/>
      <c r="B31" s="1292"/>
      <c r="C31" s="1380" t="s">
        <v>40</v>
      </c>
      <c r="D31" s="1373" t="s">
        <v>41</v>
      </c>
      <c r="E31" s="1363"/>
      <c r="F31" s="1363"/>
      <c r="G31" s="1363"/>
      <c r="H31" s="1363"/>
    </row>
    <row r="32" spans="1:14" ht="14.25" x14ac:dyDescent="0.2">
      <c r="A32" s="1372"/>
      <c r="B32" s="1292"/>
      <c r="C32" s="1380" t="s">
        <v>42</v>
      </c>
      <c r="D32" s="1373" t="s">
        <v>43</v>
      </c>
      <c r="E32" s="1363"/>
      <c r="F32" s="1363"/>
      <c r="G32" s="1363"/>
      <c r="H32" s="1363"/>
    </row>
    <row r="33" spans="1:11" ht="14.25" x14ac:dyDescent="0.2">
      <c r="A33" s="1372"/>
      <c r="B33" s="1292"/>
      <c r="C33" s="1380" t="s">
        <v>44</v>
      </c>
      <c r="D33" s="1373" t="s">
        <v>45</v>
      </c>
      <c r="E33" s="1363"/>
      <c r="F33" s="1363"/>
      <c r="G33" s="1363"/>
      <c r="H33" s="1363"/>
      <c r="I33" s="40"/>
      <c r="J33" s="40"/>
      <c r="K33" s="40"/>
    </row>
    <row r="34" spans="1:11" ht="14.25" x14ac:dyDescent="0.2">
      <c r="A34" s="1372"/>
      <c r="B34" s="1292"/>
      <c r="C34" s="1380" t="s">
        <v>46</v>
      </c>
      <c r="D34" s="1373" t="s">
        <v>47</v>
      </c>
      <c r="I34" s="43"/>
      <c r="J34" s="43"/>
      <c r="K34" s="43"/>
    </row>
    <row r="35" spans="1:11" ht="14.25" x14ac:dyDescent="0.2">
      <c r="A35" s="1372"/>
      <c r="B35" s="1292"/>
      <c r="C35" s="1380" t="s">
        <v>48</v>
      </c>
      <c r="D35" s="1373" t="s">
        <v>49</v>
      </c>
      <c r="I35" s="40"/>
      <c r="J35" s="40"/>
      <c r="K35" s="40"/>
    </row>
    <row r="36" spans="1:11" ht="14.25" x14ac:dyDescent="0.2">
      <c r="A36" s="1372"/>
      <c r="B36" s="1292"/>
      <c r="C36" s="1380" t="s">
        <v>50</v>
      </c>
      <c r="D36" s="1373" t="s">
        <v>51</v>
      </c>
      <c r="I36" s="40"/>
      <c r="J36" s="40"/>
      <c r="K36" s="40"/>
    </row>
    <row r="37" spans="1:11" ht="14.25" x14ac:dyDescent="0.2">
      <c r="A37" s="1372"/>
      <c r="B37" s="1292"/>
      <c r="C37" s="1380" t="s">
        <v>52</v>
      </c>
      <c r="D37" s="1373" t="s">
        <v>53</v>
      </c>
      <c r="I37" s="40"/>
      <c r="J37" s="40"/>
      <c r="K37" s="40"/>
    </row>
    <row r="38" spans="1:11" ht="14.25" x14ac:dyDescent="0.2">
      <c r="A38" s="1372"/>
      <c r="B38" s="1292"/>
      <c r="C38" s="1380" t="s">
        <v>54</v>
      </c>
      <c r="D38" s="1373" t="s">
        <v>55</v>
      </c>
      <c r="I38" s="40"/>
      <c r="J38" s="40"/>
      <c r="K38" s="43"/>
    </row>
    <row r="39" spans="1:11" ht="14.25" x14ac:dyDescent="0.2">
      <c r="A39" s="1372"/>
      <c r="B39" s="1292"/>
      <c r="C39" s="1380" t="s">
        <v>56</v>
      </c>
      <c r="D39" s="1373" t="s">
        <v>57</v>
      </c>
      <c r="I39" s="318"/>
      <c r="J39" s="43"/>
      <c r="K39" s="40"/>
    </row>
    <row r="40" spans="1:11" ht="14.25" x14ac:dyDescent="0.2">
      <c r="A40" s="1372"/>
      <c r="B40" s="1292"/>
      <c r="C40" s="1380" t="s">
        <v>58</v>
      </c>
      <c r="D40" s="1373" t="s">
        <v>59</v>
      </c>
      <c r="I40" s="40"/>
      <c r="J40" s="40"/>
      <c r="K40" s="40"/>
    </row>
    <row r="41" spans="1:11" ht="14.25" x14ac:dyDescent="0.2">
      <c r="A41" s="1372"/>
      <c r="B41" s="1292"/>
      <c r="C41" s="1380" t="s">
        <v>60</v>
      </c>
      <c r="D41" s="1373" t="s">
        <v>61</v>
      </c>
      <c r="I41" s="40"/>
      <c r="J41" s="40"/>
      <c r="K41" s="43"/>
    </row>
    <row r="42" spans="1:11" ht="14.25" x14ac:dyDescent="0.2">
      <c r="A42" s="1372"/>
      <c r="B42" s="1292"/>
      <c r="C42" s="1380"/>
      <c r="D42" s="1373"/>
      <c r="I42" s="40"/>
      <c r="J42" s="40"/>
      <c r="K42" s="43"/>
    </row>
    <row r="43" spans="1:11" ht="14.25" x14ac:dyDescent="0.2">
      <c r="A43" s="1372" t="s">
        <v>9</v>
      </c>
      <c r="B43" s="1292">
        <v>1</v>
      </c>
      <c r="C43" s="1369" t="s">
        <v>10</v>
      </c>
      <c r="D43" s="1374" t="s">
        <v>62</v>
      </c>
      <c r="I43" s="43"/>
      <c r="J43" s="40"/>
      <c r="K43" s="41"/>
    </row>
    <row r="44" spans="1:11" ht="14.25" x14ac:dyDescent="0.2">
      <c r="A44" s="1372"/>
      <c r="B44" s="1292"/>
      <c r="C44" s="1369" t="s">
        <v>12</v>
      </c>
      <c r="D44" s="1374" t="s">
        <v>63</v>
      </c>
    </row>
    <row r="45" spans="1:11" ht="14.25" x14ac:dyDescent="0.2">
      <c r="A45" s="1372"/>
      <c r="B45" s="1292"/>
      <c r="C45" s="1369" t="s">
        <v>14</v>
      </c>
      <c r="D45" s="1374" t="s">
        <v>64</v>
      </c>
    </row>
    <row r="46" spans="1:11" ht="14.25" x14ac:dyDescent="0.2">
      <c r="A46" s="1372"/>
      <c r="B46" s="1292"/>
      <c r="C46" s="1369" t="s">
        <v>16</v>
      </c>
      <c r="D46" s="1374" t="s">
        <v>65</v>
      </c>
    </row>
    <row r="47" spans="1:11" ht="14.25" x14ac:dyDescent="0.2">
      <c r="A47" s="1372"/>
      <c r="B47" s="1292"/>
      <c r="C47" s="1369"/>
      <c r="D47" s="1374"/>
    </row>
    <row r="48" spans="1:11" ht="14.25" x14ac:dyDescent="0.2">
      <c r="A48" s="1372" t="s">
        <v>20</v>
      </c>
      <c r="B48" s="1292">
        <v>2</v>
      </c>
      <c r="C48" s="1369" t="s">
        <v>21</v>
      </c>
      <c r="D48" s="1374" t="s">
        <v>66</v>
      </c>
      <c r="E48" s="40"/>
      <c r="F48" s="40"/>
    </row>
    <row r="49" spans="1:8" ht="14.25" x14ac:dyDescent="0.2">
      <c r="A49" s="1372"/>
      <c r="B49" s="1292"/>
      <c r="C49" s="1369" t="s">
        <v>23</v>
      </c>
      <c r="D49" s="1375" t="s">
        <v>67</v>
      </c>
      <c r="E49" s="43"/>
      <c r="F49" s="43"/>
    </row>
    <row r="50" spans="1:8" ht="14.25" x14ac:dyDescent="0.2">
      <c r="A50" s="1372"/>
      <c r="B50" s="1292"/>
      <c r="C50" s="1369" t="s">
        <v>36</v>
      </c>
      <c r="D50" s="1374" t="s">
        <v>68</v>
      </c>
      <c r="E50" s="43"/>
      <c r="F50" s="43"/>
    </row>
    <row r="51" spans="1:8" ht="14.25" x14ac:dyDescent="0.2">
      <c r="A51" s="1372"/>
      <c r="B51" s="1292"/>
      <c r="C51" s="1369" t="s">
        <v>38</v>
      </c>
      <c r="D51" s="1374" t="s">
        <v>69</v>
      </c>
      <c r="E51" s="43"/>
      <c r="F51" s="43"/>
    </row>
    <row r="52" spans="1:8" ht="14.25" x14ac:dyDescent="0.2">
      <c r="A52" s="1372"/>
      <c r="B52" s="1292"/>
      <c r="C52" s="1369" t="s">
        <v>40</v>
      </c>
      <c r="D52" s="1375" t="s">
        <v>70</v>
      </c>
      <c r="E52" s="43"/>
      <c r="F52" s="43"/>
    </row>
    <row r="53" spans="1:8" ht="14.25" x14ac:dyDescent="0.2">
      <c r="A53" s="1372"/>
      <c r="B53" s="1292"/>
      <c r="C53" s="1369" t="s">
        <v>42</v>
      </c>
      <c r="D53" s="1374" t="s">
        <v>71</v>
      </c>
      <c r="E53" s="43"/>
      <c r="F53" s="43"/>
    </row>
    <row r="54" spans="1:8" ht="14.25" x14ac:dyDescent="0.2">
      <c r="A54" s="1372"/>
      <c r="B54" s="1292"/>
      <c r="C54" s="1292"/>
      <c r="D54" s="1373"/>
      <c r="E54" s="40"/>
      <c r="F54" s="40"/>
    </row>
    <row r="55" spans="1:8" ht="14.25" x14ac:dyDescent="0.2">
      <c r="A55" s="1372" t="s">
        <v>27</v>
      </c>
      <c r="B55" s="1292">
        <v>2</v>
      </c>
      <c r="C55" s="1369" t="s">
        <v>72</v>
      </c>
      <c r="D55" s="1374" t="s">
        <v>73</v>
      </c>
      <c r="E55" s="40"/>
      <c r="F55" s="40"/>
      <c r="G55" s="40"/>
      <c r="H55" s="40"/>
    </row>
    <row r="56" spans="1:8" ht="14.25" x14ac:dyDescent="0.2">
      <c r="A56" s="1372"/>
      <c r="B56" s="1292"/>
      <c r="C56" s="1369" t="s">
        <v>21</v>
      </c>
      <c r="D56" s="1373"/>
      <c r="E56" s="40"/>
      <c r="F56" s="40"/>
      <c r="G56" s="43"/>
      <c r="H56" s="43"/>
    </row>
    <row r="57" spans="1:8" ht="14.25" x14ac:dyDescent="0.2">
      <c r="A57" s="1372"/>
      <c r="B57" s="1292"/>
      <c r="C57" s="1369" t="s">
        <v>23</v>
      </c>
      <c r="D57" s="1374"/>
      <c r="E57" s="784"/>
      <c r="F57" s="40"/>
      <c r="G57" s="40"/>
      <c r="H57" s="40"/>
    </row>
    <row r="58" spans="1:8" ht="14.25" x14ac:dyDescent="0.2">
      <c r="A58" s="1372"/>
      <c r="B58" s="1292"/>
      <c r="C58" s="1292" t="s">
        <v>32</v>
      </c>
      <c r="D58" s="1373"/>
      <c r="E58" s="784"/>
      <c r="F58" s="43"/>
      <c r="G58" s="40"/>
      <c r="H58" s="40"/>
    </row>
    <row r="59" spans="1:8" ht="14.25" x14ac:dyDescent="0.2">
      <c r="A59" s="1372"/>
      <c r="B59" s="1292"/>
      <c r="C59" s="1292"/>
      <c r="D59" s="1373"/>
      <c r="E59" s="784"/>
      <c r="F59" s="40"/>
      <c r="G59" s="40"/>
      <c r="H59" s="43"/>
    </row>
    <row r="60" spans="1:8" ht="14.25" x14ac:dyDescent="0.2">
      <c r="A60" s="1372" t="s">
        <v>74</v>
      </c>
      <c r="B60" s="1292">
        <v>1</v>
      </c>
      <c r="C60" s="1380" t="s">
        <v>75</v>
      </c>
      <c r="D60" s="1374" t="s">
        <v>76</v>
      </c>
      <c r="E60" s="784"/>
      <c r="F60" s="40"/>
      <c r="G60" s="43"/>
      <c r="H60" s="40"/>
    </row>
    <row r="61" spans="1:8" ht="14.25" x14ac:dyDescent="0.2">
      <c r="A61" s="1372"/>
      <c r="B61" s="1292"/>
      <c r="C61" s="1380" t="s">
        <v>10</v>
      </c>
      <c r="D61" s="1373"/>
      <c r="E61" s="784"/>
      <c r="F61" s="43"/>
      <c r="G61" s="40"/>
      <c r="H61" s="40"/>
    </row>
    <row r="62" spans="1:8" ht="14.25" x14ac:dyDescent="0.2">
      <c r="A62" s="1372"/>
      <c r="B62" s="1292"/>
      <c r="C62" s="1380" t="s">
        <v>32</v>
      </c>
      <c r="D62" s="1373"/>
      <c r="E62" s="784"/>
      <c r="F62" s="40"/>
      <c r="G62" s="40"/>
      <c r="H62" s="43"/>
    </row>
    <row r="63" spans="1:8" ht="14.25" x14ac:dyDescent="0.2">
      <c r="A63" s="1372"/>
      <c r="B63" s="1292"/>
      <c r="C63" s="1380"/>
      <c r="D63" s="1373"/>
      <c r="E63" s="164"/>
      <c r="F63" s="164"/>
      <c r="G63" s="40"/>
      <c r="H63" s="43"/>
    </row>
    <row r="64" spans="1:8" ht="14.25" x14ac:dyDescent="0.2">
      <c r="A64" s="1372" t="s">
        <v>77</v>
      </c>
      <c r="B64" s="1292">
        <v>2</v>
      </c>
      <c r="C64" s="1380" t="s">
        <v>78</v>
      </c>
      <c r="D64" s="1374" t="s">
        <v>79</v>
      </c>
      <c r="G64" s="40"/>
      <c r="H64" s="41"/>
    </row>
    <row r="65" spans="1:8" ht="14.25" x14ac:dyDescent="0.2">
      <c r="A65" s="1372"/>
      <c r="B65" s="1292"/>
      <c r="C65" s="1380" t="s">
        <v>28</v>
      </c>
      <c r="D65" s="1373"/>
      <c r="G65" s="40"/>
      <c r="H65" s="40"/>
    </row>
    <row r="66" spans="1:8" ht="14.25" x14ac:dyDescent="0.2">
      <c r="A66" s="1372"/>
      <c r="B66" s="1290"/>
      <c r="C66" s="1369" t="s">
        <v>30</v>
      </c>
      <c r="D66" s="1374"/>
      <c r="G66" s="164"/>
      <c r="H66" s="164"/>
    </row>
    <row r="67" spans="1:8" ht="14.25" x14ac:dyDescent="0.2">
      <c r="A67" s="1372"/>
      <c r="B67" s="1290"/>
      <c r="C67" s="1292" t="s">
        <v>32</v>
      </c>
      <c r="D67" s="1374"/>
    </row>
    <row r="68" spans="1:8" ht="15" thickBot="1" x14ac:dyDescent="0.25">
      <c r="A68" s="1377"/>
      <c r="B68" s="1300"/>
      <c r="C68" s="1378"/>
      <c r="D68" s="1379"/>
    </row>
    <row r="69" spans="1:8" ht="14.25" x14ac:dyDescent="0.2">
      <c r="A69" s="1286"/>
      <c r="B69" s="1286"/>
      <c r="C69" s="157"/>
      <c r="D69" s="157"/>
    </row>
    <row r="70" spans="1:8" ht="14.25" x14ac:dyDescent="0.2">
      <c r="A70" s="1286"/>
      <c r="B70" s="1286"/>
      <c r="C70" s="158"/>
      <c r="D70" s="157"/>
    </row>
    <row r="71" spans="1:8" ht="14.25" x14ac:dyDescent="0.2">
      <c r="A71" s="1286"/>
      <c r="B71" s="1286"/>
      <c r="C71" s="158"/>
      <c r="D71" s="158"/>
    </row>
    <row r="72" spans="1:8" ht="14.25" x14ac:dyDescent="0.2">
      <c r="C72" s="43"/>
      <c r="D72" s="43"/>
    </row>
    <row r="73" spans="1:8" ht="14.25" x14ac:dyDescent="0.2">
      <c r="C73" s="40"/>
      <c r="D73" s="43"/>
    </row>
    <row r="74" spans="1:8" ht="14.25" x14ac:dyDescent="0.2">
      <c r="C74" s="40"/>
      <c r="D74" s="40"/>
    </row>
    <row r="75" spans="1:8" ht="14.25" x14ac:dyDescent="0.2">
      <c r="C75" s="43"/>
      <c r="D75" s="40"/>
    </row>
    <row r="76" spans="1:8" x14ac:dyDescent="0.2">
      <c r="C76" s="164"/>
      <c r="D76" s="164"/>
    </row>
  </sheetData>
  <pageMargins left="0.7" right="0.7" top="0.75" bottom="0.75" header="0.3" footer="0.3"/>
  <pageSetup paperSize="9" scale="90" orientation="portrait" r:id="rId1"/>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B6B61-F45D-4B0A-B77F-E4D20053ED12}">
  <sheetPr>
    <tabColor rgb="FFFFFF00"/>
  </sheetPr>
  <dimension ref="A1:I24"/>
  <sheetViews>
    <sheetView view="pageBreakPreview" zoomScaleSheetLayoutView="100" workbookViewId="0">
      <selection activeCell="I24" sqref="I24"/>
    </sheetView>
  </sheetViews>
  <sheetFormatPr defaultRowHeight="14.25" x14ac:dyDescent="0.2"/>
  <cols>
    <col min="1" max="1" width="9.140625" style="1286"/>
    <col min="2" max="2" width="20.5703125" style="1286" customWidth="1"/>
    <col min="3" max="3" width="48.5703125" style="1286" customWidth="1"/>
    <col min="4" max="4" width="22.5703125" style="1286" customWidth="1"/>
    <col min="5" max="5" width="36.85546875" style="1286" customWidth="1"/>
    <col min="6" max="6" width="26.42578125" style="1286" customWidth="1"/>
    <col min="7" max="7" width="27.28515625" style="1286" customWidth="1"/>
    <col min="8" max="8" width="29.140625" style="1312" customWidth="1"/>
    <col min="9" max="9" width="29.140625" style="1286" customWidth="1"/>
    <col min="10" max="16384" width="9.140625" style="1286"/>
  </cols>
  <sheetData>
    <row r="1" spans="1:9" ht="18.75" thickBot="1" x14ac:dyDescent="0.3">
      <c r="A1" s="1306" t="s">
        <v>80</v>
      </c>
    </row>
    <row r="2" spans="1:9" s="1287" customFormat="1" ht="30" x14ac:dyDescent="0.2">
      <c r="A2" s="1304"/>
      <c r="B2" s="1305" t="s">
        <v>81</v>
      </c>
      <c r="C2" s="1296" t="s">
        <v>82</v>
      </c>
      <c r="D2" s="1296" t="s">
        <v>83</v>
      </c>
      <c r="E2" s="1296" t="s">
        <v>84</v>
      </c>
      <c r="F2" s="1296" t="s">
        <v>85</v>
      </c>
      <c r="G2" s="1296" t="s">
        <v>86</v>
      </c>
      <c r="H2" s="1313" t="s">
        <v>87</v>
      </c>
      <c r="I2" s="1307" t="s">
        <v>88</v>
      </c>
    </row>
    <row r="3" spans="1:9" s="1287" customFormat="1" ht="15" x14ac:dyDescent="0.2">
      <c r="A3" s="1297" t="s">
        <v>89</v>
      </c>
      <c r="B3" s="1288"/>
      <c r="C3" s="1288"/>
      <c r="D3" s="1288"/>
      <c r="E3" s="1288"/>
      <c r="F3" s="1288"/>
      <c r="G3" s="1288"/>
      <c r="H3" s="1289"/>
      <c r="I3" s="1308"/>
    </row>
    <row r="4" spans="1:9" ht="42.75" x14ac:dyDescent="0.2">
      <c r="A4" s="1298" t="s">
        <v>90</v>
      </c>
      <c r="B4" s="1290" t="s">
        <v>8</v>
      </c>
      <c r="C4" s="1291" t="s">
        <v>91</v>
      </c>
      <c r="D4" s="1292" t="s">
        <v>92</v>
      </c>
      <c r="E4" s="1290" t="s">
        <v>93</v>
      </c>
      <c r="F4" s="1293" t="s">
        <v>94</v>
      </c>
      <c r="G4" s="1294" t="s">
        <v>95</v>
      </c>
      <c r="H4" s="1295"/>
      <c r="I4" s="1309"/>
    </row>
    <row r="5" spans="1:9" ht="42.75" x14ac:dyDescent="0.2">
      <c r="A5" s="1298" t="s">
        <v>96</v>
      </c>
      <c r="B5" s="1290" t="s">
        <v>34</v>
      </c>
      <c r="C5" s="1291" t="s">
        <v>97</v>
      </c>
      <c r="D5" s="1292" t="s">
        <v>92</v>
      </c>
      <c r="E5" s="1290" t="s">
        <v>93</v>
      </c>
      <c r="F5" s="1293" t="s">
        <v>94</v>
      </c>
      <c r="G5" s="1294" t="s">
        <v>95</v>
      </c>
      <c r="H5" s="1295"/>
      <c r="I5" s="1309"/>
    </row>
    <row r="6" spans="1:9" ht="42.75" x14ac:dyDescent="0.2">
      <c r="A6" s="1298" t="s">
        <v>98</v>
      </c>
      <c r="B6" s="1290" t="s">
        <v>35</v>
      </c>
      <c r="C6" s="1291" t="s">
        <v>99</v>
      </c>
      <c r="D6" s="1292" t="s">
        <v>100</v>
      </c>
      <c r="E6" s="1290" t="s">
        <v>93</v>
      </c>
      <c r="F6" s="1293" t="s">
        <v>94</v>
      </c>
      <c r="G6" s="1294" t="s">
        <v>95</v>
      </c>
      <c r="H6" s="1290"/>
      <c r="I6" s="1310"/>
    </row>
    <row r="7" spans="1:9" ht="42.75" x14ac:dyDescent="0.2">
      <c r="A7" s="1298" t="s">
        <v>101</v>
      </c>
      <c r="B7" s="1290" t="s">
        <v>37</v>
      </c>
      <c r="C7" s="1291" t="s">
        <v>102</v>
      </c>
      <c r="D7" s="1292" t="s">
        <v>103</v>
      </c>
      <c r="E7" s="1290" t="s">
        <v>93</v>
      </c>
      <c r="F7" s="1293" t="s">
        <v>94</v>
      </c>
      <c r="G7" s="1294" t="s">
        <v>95</v>
      </c>
      <c r="H7" s="1290"/>
      <c r="I7" s="1310"/>
    </row>
    <row r="8" spans="1:9" ht="42.75" x14ac:dyDescent="0.2">
      <c r="A8" s="1298" t="s">
        <v>104</v>
      </c>
      <c r="B8" s="1290" t="s">
        <v>39</v>
      </c>
      <c r="C8" s="1291" t="s">
        <v>105</v>
      </c>
      <c r="D8" s="1292" t="s">
        <v>100</v>
      </c>
      <c r="E8" s="1290" t="s">
        <v>93</v>
      </c>
      <c r="F8" s="1293" t="s">
        <v>94</v>
      </c>
      <c r="G8" s="1294" t="s">
        <v>95</v>
      </c>
      <c r="H8" s="1290"/>
      <c r="I8" s="1310"/>
    </row>
    <row r="9" spans="1:9" ht="42.75" x14ac:dyDescent="0.2">
      <c r="A9" s="1298" t="s">
        <v>106</v>
      </c>
      <c r="B9" s="1290" t="s">
        <v>41</v>
      </c>
      <c r="C9" s="1291" t="s">
        <v>107</v>
      </c>
      <c r="D9" s="1292" t="s">
        <v>92</v>
      </c>
      <c r="E9" s="1290" t="s">
        <v>93</v>
      </c>
      <c r="F9" s="1293" t="s">
        <v>94</v>
      </c>
      <c r="G9" s="1294" t="s">
        <v>95</v>
      </c>
      <c r="H9" s="1290"/>
      <c r="I9" s="1310"/>
    </row>
    <row r="10" spans="1:9" ht="42.75" x14ac:dyDescent="0.2">
      <c r="A10" s="1298" t="s">
        <v>108</v>
      </c>
      <c r="B10" s="1290" t="s">
        <v>43</v>
      </c>
      <c r="C10" s="1291" t="s">
        <v>109</v>
      </c>
      <c r="D10" s="1292" t="s">
        <v>92</v>
      </c>
      <c r="E10" s="1290" t="s">
        <v>93</v>
      </c>
      <c r="F10" s="1293" t="s">
        <v>94</v>
      </c>
      <c r="G10" s="1294" t="s">
        <v>95</v>
      </c>
      <c r="H10" s="1290"/>
      <c r="I10" s="1310"/>
    </row>
    <row r="11" spans="1:9" ht="42.75" x14ac:dyDescent="0.2">
      <c r="A11" s="1298" t="s">
        <v>110</v>
      </c>
      <c r="B11" s="1290" t="s">
        <v>45</v>
      </c>
      <c r="C11" s="1291" t="s">
        <v>111</v>
      </c>
      <c r="D11" s="1292" t="s">
        <v>92</v>
      </c>
      <c r="E11" s="1290" t="s">
        <v>93</v>
      </c>
      <c r="F11" s="1293" t="s">
        <v>94</v>
      </c>
      <c r="G11" s="1294" t="s">
        <v>95</v>
      </c>
      <c r="H11" s="1290"/>
      <c r="I11" s="1310"/>
    </row>
    <row r="12" spans="1:9" ht="42.75" x14ac:dyDescent="0.2">
      <c r="A12" s="1298" t="s">
        <v>112</v>
      </c>
      <c r="B12" s="1290" t="s">
        <v>47</v>
      </c>
      <c r="C12" s="1291" t="s">
        <v>113</v>
      </c>
      <c r="D12" s="1292" t="s">
        <v>92</v>
      </c>
      <c r="E12" s="1290" t="s">
        <v>93</v>
      </c>
      <c r="F12" s="1293" t="s">
        <v>94</v>
      </c>
      <c r="G12" s="1294" t="s">
        <v>95</v>
      </c>
      <c r="H12" s="1290"/>
      <c r="I12" s="1310"/>
    </row>
    <row r="13" spans="1:9" ht="42.75" x14ac:dyDescent="0.2">
      <c r="A13" s="1298" t="s">
        <v>114</v>
      </c>
      <c r="B13" s="1290" t="s">
        <v>49</v>
      </c>
      <c r="C13" s="1291" t="s">
        <v>115</v>
      </c>
      <c r="D13" s="1292" t="s">
        <v>92</v>
      </c>
      <c r="E13" s="1290" t="s">
        <v>93</v>
      </c>
      <c r="F13" s="1293" t="s">
        <v>94</v>
      </c>
      <c r="G13" s="1294" t="s">
        <v>95</v>
      </c>
      <c r="H13" s="1290"/>
      <c r="I13" s="1310"/>
    </row>
    <row r="14" spans="1:9" ht="42.75" x14ac:dyDescent="0.2">
      <c r="A14" s="1298" t="s">
        <v>116</v>
      </c>
      <c r="B14" s="1290" t="s">
        <v>51</v>
      </c>
      <c r="C14" s="1291" t="s">
        <v>117</v>
      </c>
      <c r="D14" s="1292" t="s">
        <v>92</v>
      </c>
      <c r="E14" s="1290" t="s">
        <v>93</v>
      </c>
      <c r="F14" s="1293" t="s">
        <v>94</v>
      </c>
      <c r="G14" s="1294" t="s">
        <v>95</v>
      </c>
      <c r="H14" s="1290"/>
      <c r="I14" s="1310"/>
    </row>
    <row r="15" spans="1:9" ht="42.75" x14ac:dyDescent="0.2">
      <c r="A15" s="1298" t="s">
        <v>118</v>
      </c>
      <c r="B15" s="1290" t="s">
        <v>53</v>
      </c>
      <c r="C15" s="1291" t="s">
        <v>119</v>
      </c>
      <c r="D15" s="1292" t="s">
        <v>92</v>
      </c>
      <c r="E15" s="1290" t="s">
        <v>93</v>
      </c>
      <c r="F15" s="1293" t="s">
        <v>94</v>
      </c>
      <c r="G15" s="1294" t="s">
        <v>95</v>
      </c>
      <c r="H15" s="1290"/>
      <c r="I15" s="1310"/>
    </row>
    <row r="16" spans="1:9" ht="42.75" x14ac:dyDescent="0.2">
      <c r="A16" s="1298" t="s">
        <v>120</v>
      </c>
      <c r="B16" s="1290" t="s">
        <v>55</v>
      </c>
      <c r="C16" s="1291" t="s">
        <v>121</v>
      </c>
      <c r="D16" s="1292" t="s">
        <v>92</v>
      </c>
      <c r="E16" s="1290" t="s">
        <v>93</v>
      </c>
      <c r="F16" s="1293" t="s">
        <v>94</v>
      </c>
      <c r="G16" s="1294" t="s">
        <v>95</v>
      </c>
      <c r="H16" s="1290"/>
      <c r="I16" s="1310"/>
    </row>
    <row r="17" spans="1:9" ht="42.75" x14ac:dyDescent="0.2">
      <c r="A17" s="1298" t="s">
        <v>122</v>
      </c>
      <c r="B17" s="1290" t="s">
        <v>57</v>
      </c>
      <c r="C17" s="1291" t="s">
        <v>123</v>
      </c>
      <c r="D17" s="1292" t="s">
        <v>92</v>
      </c>
      <c r="E17" s="1290" t="s">
        <v>93</v>
      </c>
      <c r="F17" s="1293" t="s">
        <v>94</v>
      </c>
      <c r="G17" s="1294" t="s">
        <v>95</v>
      </c>
      <c r="H17" s="1290"/>
      <c r="I17" s="1310"/>
    </row>
    <row r="18" spans="1:9" ht="42.75" x14ac:dyDescent="0.2">
      <c r="A18" s="1298" t="s">
        <v>124</v>
      </c>
      <c r="B18" s="1290" t="s">
        <v>125</v>
      </c>
      <c r="C18" s="1291" t="s">
        <v>126</v>
      </c>
      <c r="D18" s="1292" t="s">
        <v>103</v>
      </c>
      <c r="E18" s="1290" t="s">
        <v>93</v>
      </c>
      <c r="F18" s="1293" t="s">
        <v>127</v>
      </c>
      <c r="G18" s="1294" t="s">
        <v>128</v>
      </c>
      <c r="H18" s="1290"/>
      <c r="I18" s="1310"/>
    </row>
    <row r="19" spans="1:9" ht="42.75" x14ac:dyDescent="0.2">
      <c r="A19" s="1298" t="s">
        <v>129</v>
      </c>
      <c r="B19" s="1290" t="s">
        <v>59</v>
      </c>
      <c r="C19" s="1291" t="s">
        <v>130</v>
      </c>
      <c r="D19" s="1292" t="s">
        <v>92</v>
      </c>
      <c r="E19" s="1290" t="s">
        <v>93</v>
      </c>
      <c r="F19" s="1293" t="s">
        <v>94</v>
      </c>
      <c r="G19" s="1294" t="s">
        <v>95</v>
      </c>
      <c r="H19" s="1290"/>
      <c r="I19" s="1310"/>
    </row>
    <row r="20" spans="1:9" ht="42.75" x14ac:dyDescent="0.2">
      <c r="A20" s="1298" t="s">
        <v>131</v>
      </c>
      <c r="B20" s="1290" t="s">
        <v>61</v>
      </c>
      <c r="C20" s="1291" t="s">
        <v>132</v>
      </c>
      <c r="D20" s="1292" t="s">
        <v>100</v>
      </c>
      <c r="E20" s="1290" t="s">
        <v>93</v>
      </c>
      <c r="F20" s="1293" t="s">
        <v>127</v>
      </c>
      <c r="G20" s="1294" t="s">
        <v>95</v>
      </c>
      <c r="H20" s="1290"/>
      <c r="I20" s="1310"/>
    </row>
    <row r="21" spans="1:9" ht="54" customHeight="1" x14ac:dyDescent="0.2">
      <c r="A21" s="1298" t="s">
        <v>133</v>
      </c>
      <c r="B21" s="1290" t="s">
        <v>134</v>
      </c>
      <c r="C21" s="1291" t="s">
        <v>135</v>
      </c>
      <c r="D21" s="1292" t="s">
        <v>103</v>
      </c>
      <c r="E21" s="1290" t="s">
        <v>93</v>
      </c>
      <c r="F21" s="1293" t="s">
        <v>127</v>
      </c>
      <c r="G21" s="1294" t="s">
        <v>128</v>
      </c>
      <c r="H21" s="1290"/>
      <c r="I21" s="1310"/>
    </row>
    <row r="22" spans="1:9" s="1287" customFormat="1" ht="15" x14ac:dyDescent="0.2">
      <c r="A22" s="1297" t="s">
        <v>136</v>
      </c>
      <c r="B22" s="1288"/>
      <c r="C22" s="1288"/>
      <c r="D22" s="1288"/>
      <c r="E22" s="1288"/>
      <c r="F22" s="1288"/>
      <c r="G22" s="1288"/>
      <c r="H22" s="1289"/>
      <c r="I22" s="1308"/>
    </row>
    <row r="23" spans="1:9" ht="99.75" x14ac:dyDescent="0.2">
      <c r="A23" s="1298" t="s">
        <v>137</v>
      </c>
      <c r="B23" s="1290" t="s">
        <v>138</v>
      </c>
      <c r="C23" s="1290" t="s">
        <v>139</v>
      </c>
      <c r="D23" s="1292" t="s">
        <v>92</v>
      </c>
      <c r="E23" s="1290" t="s">
        <v>140</v>
      </c>
      <c r="F23" s="1293"/>
      <c r="G23" s="1294"/>
      <c r="H23" s="1295" t="s">
        <v>141</v>
      </c>
      <c r="I23" s="1309" t="s">
        <v>142</v>
      </c>
    </row>
    <row r="24" spans="1:9" ht="57.75" thickBot="1" x14ac:dyDescent="0.25">
      <c r="A24" s="1299" t="s">
        <v>143</v>
      </c>
      <c r="B24" s="1300" t="s">
        <v>144</v>
      </c>
      <c r="C24" s="1300" t="s">
        <v>145</v>
      </c>
      <c r="D24" s="1301" t="s">
        <v>92</v>
      </c>
      <c r="E24" s="1300" t="s">
        <v>140</v>
      </c>
      <c r="F24" s="1302"/>
      <c r="G24" s="1303"/>
      <c r="H24" s="1314" t="s">
        <v>146</v>
      </c>
      <c r="I24" s="1311"/>
    </row>
  </sheetData>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BZ75"/>
  <sheetViews>
    <sheetView view="pageBreakPreview" topLeftCell="AS1" zoomScaleNormal="100" zoomScaleSheetLayoutView="100" workbookViewId="0">
      <selection activeCell="BW1" sqref="BW1"/>
    </sheetView>
  </sheetViews>
  <sheetFormatPr defaultColWidth="9.140625" defaultRowHeight="14.25" x14ac:dyDescent="0.2"/>
  <cols>
    <col min="1" max="1" width="70.5703125" style="22" customWidth="1"/>
    <col min="2" max="2" width="17.85546875" style="22" customWidth="1"/>
    <col min="3" max="3" width="5.85546875" style="22" bestFit="1" customWidth="1"/>
    <col min="4" max="4" width="9.85546875" style="22" customWidth="1"/>
    <col min="5" max="5" width="12.42578125" style="22" customWidth="1"/>
    <col min="6" max="11" width="6" style="22" customWidth="1"/>
    <col min="12" max="12" width="6.28515625" style="22" customWidth="1"/>
    <col min="13" max="13" width="6.85546875" style="22" customWidth="1"/>
    <col min="14" max="14" width="7.28515625" style="22" customWidth="1"/>
    <col min="15" max="15" width="6.42578125" style="22" customWidth="1"/>
    <col min="16" max="16" width="6.7109375" style="22" customWidth="1"/>
    <col min="17" max="19" width="6" style="22" customWidth="1"/>
    <col min="20" max="20" width="6.28515625" style="22" customWidth="1"/>
    <col min="21" max="21" width="6.7109375" style="22" customWidth="1"/>
    <col min="22" max="22" width="6" style="22" customWidth="1"/>
    <col min="23" max="23" width="8" style="22" customWidth="1"/>
    <col min="24" max="24" width="13.42578125" style="22" customWidth="1"/>
    <col min="25" max="25" width="8.5703125" style="22" customWidth="1"/>
    <col min="26" max="26" width="8.85546875" style="22" customWidth="1"/>
    <col min="27" max="43" width="6.7109375" style="22" customWidth="1"/>
    <col min="44" max="44" width="8" style="22" customWidth="1"/>
    <col min="45" max="45" width="13.28515625" style="22" customWidth="1"/>
    <col min="46" max="46" width="8.5703125" style="22" customWidth="1"/>
    <col min="47" max="64" width="6.7109375" style="22" customWidth="1"/>
    <col min="65" max="65" width="10" style="22" customWidth="1"/>
    <col min="66" max="66" width="14.85546875" style="22" customWidth="1"/>
    <col min="67" max="67" width="13.140625" style="22" customWidth="1"/>
    <col min="68" max="68" width="14" style="22" customWidth="1"/>
    <col min="69" max="69" width="15.85546875" style="22" customWidth="1"/>
    <col min="70" max="16384" width="9.140625" style="22"/>
  </cols>
  <sheetData>
    <row r="1" spans="1:70" s="537" customFormat="1" ht="15" x14ac:dyDescent="0.2">
      <c r="A1" s="21" t="s">
        <v>147</v>
      </c>
      <c r="Y1" s="963" t="s">
        <v>148</v>
      </c>
      <c r="AT1" s="963" t="s">
        <v>148</v>
      </c>
      <c r="AU1" s="22"/>
      <c r="AV1" s="22"/>
      <c r="AW1" s="22"/>
      <c r="AX1" s="22"/>
      <c r="AY1" s="22"/>
      <c r="AZ1" s="22"/>
      <c r="BA1" s="22"/>
      <c r="BB1" s="22"/>
      <c r="BC1" s="22"/>
      <c r="BD1" s="22"/>
      <c r="BE1" s="22"/>
      <c r="BF1" s="22"/>
      <c r="BG1" s="22"/>
      <c r="BH1" s="22"/>
      <c r="BI1" s="22"/>
      <c r="BJ1" s="22"/>
      <c r="BK1" s="22"/>
      <c r="BL1" s="22"/>
      <c r="BN1" s="22"/>
      <c r="BO1" s="22"/>
      <c r="BP1" s="22"/>
      <c r="BQ1" s="963" t="s">
        <v>148</v>
      </c>
    </row>
    <row r="2" spans="1:70" ht="15" customHeight="1" x14ac:dyDescent="0.2">
      <c r="A2" s="23" t="s">
        <v>149</v>
      </c>
      <c r="Y2" s="24" t="s">
        <v>150</v>
      </c>
      <c r="AT2" s="24" t="s">
        <v>150</v>
      </c>
      <c r="BQ2" s="24" t="s">
        <v>150</v>
      </c>
    </row>
    <row r="3" spans="1:70" ht="15" thickBot="1" x14ac:dyDescent="0.25">
      <c r="A3" s="23" t="s">
        <v>151</v>
      </c>
      <c r="Y3" s="24" t="s">
        <v>152</v>
      </c>
      <c r="AT3" s="24" t="s">
        <v>153</v>
      </c>
      <c r="BQ3" s="24" t="s">
        <v>154</v>
      </c>
    </row>
    <row r="4" spans="1:70" ht="15.75" customHeight="1" x14ac:dyDescent="0.2">
      <c r="A4" s="1542" t="s">
        <v>155</v>
      </c>
      <c r="B4" s="1543" t="s">
        <v>156</v>
      </c>
      <c r="C4" s="1528" t="s">
        <v>157</v>
      </c>
      <c r="D4" s="1528"/>
      <c r="E4" s="1528" t="s">
        <v>158</v>
      </c>
      <c r="F4" s="1528"/>
      <c r="G4" s="1528"/>
      <c r="H4" s="1528"/>
      <c r="I4" s="1528"/>
      <c r="J4" s="1528"/>
      <c r="K4" s="1528"/>
      <c r="L4" s="1528"/>
      <c r="M4" s="1528"/>
      <c r="N4" s="1528"/>
      <c r="O4" s="1528"/>
      <c r="P4" s="1528"/>
      <c r="Q4" s="1528"/>
      <c r="R4" s="1528"/>
      <c r="S4" s="1528"/>
      <c r="T4" s="1528"/>
      <c r="U4" s="1528"/>
      <c r="V4" s="1528"/>
      <c r="W4" s="1528"/>
      <c r="X4" s="1528"/>
      <c r="Y4" s="1529"/>
      <c r="Z4" s="1530" t="s">
        <v>158</v>
      </c>
      <c r="AA4" s="1528"/>
      <c r="AB4" s="1528"/>
      <c r="AC4" s="1528"/>
      <c r="AD4" s="1528"/>
      <c r="AE4" s="1528"/>
      <c r="AF4" s="1528"/>
      <c r="AG4" s="1528"/>
      <c r="AH4" s="1528"/>
      <c r="AI4" s="1528"/>
      <c r="AJ4" s="1528"/>
      <c r="AK4" s="1528"/>
      <c r="AL4" s="1528"/>
      <c r="AM4" s="1528"/>
      <c r="AN4" s="1528"/>
      <c r="AO4" s="1528"/>
      <c r="AP4" s="1528"/>
      <c r="AQ4" s="1528"/>
      <c r="AR4" s="1528"/>
      <c r="AS4" s="1528"/>
      <c r="AT4" s="1531"/>
      <c r="AU4" s="1532" t="s">
        <v>158</v>
      </c>
      <c r="AV4" s="1533"/>
      <c r="AW4" s="1533"/>
      <c r="AX4" s="1533"/>
      <c r="AY4" s="1533"/>
      <c r="AZ4" s="1533"/>
      <c r="BA4" s="1533"/>
      <c r="BB4" s="1533"/>
      <c r="BC4" s="1533"/>
      <c r="BD4" s="1533"/>
      <c r="BE4" s="1533"/>
      <c r="BF4" s="1533"/>
      <c r="BG4" s="1533"/>
      <c r="BH4" s="1533"/>
      <c r="BI4" s="1533"/>
      <c r="BJ4" s="1533"/>
      <c r="BK4" s="1533"/>
      <c r="BL4" s="1533"/>
      <c r="BM4" s="1533"/>
      <c r="BN4" s="1533"/>
      <c r="BO4" s="1533"/>
      <c r="BP4" s="1534"/>
      <c r="BQ4" s="1520" t="s">
        <v>159</v>
      </c>
    </row>
    <row r="5" spans="1:70" ht="15.75" customHeight="1" x14ac:dyDescent="0.2">
      <c r="A5" s="1525"/>
      <c r="B5" s="1526"/>
      <c r="C5" s="1523"/>
      <c r="D5" s="1523"/>
      <c r="E5" s="1523" t="s">
        <v>160</v>
      </c>
      <c r="F5" s="1523"/>
      <c r="G5" s="1523"/>
      <c r="H5" s="1523"/>
      <c r="I5" s="1523"/>
      <c r="J5" s="1523"/>
      <c r="K5" s="1523"/>
      <c r="L5" s="1523"/>
      <c r="M5" s="1523"/>
      <c r="N5" s="1523"/>
      <c r="O5" s="1523"/>
      <c r="P5" s="1523"/>
      <c r="Q5" s="1523"/>
      <c r="R5" s="1523"/>
      <c r="S5" s="1523"/>
      <c r="T5" s="1523"/>
      <c r="U5" s="1523"/>
      <c r="V5" s="1523"/>
      <c r="W5" s="1523"/>
      <c r="X5" s="1523"/>
      <c r="Y5" s="1524"/>
      <c r="Z5" s="1525" t="s">
        <v>161</v>
      </c>
      <c r="AA5" s="1526"/>
      <c r="AB5" s="1526"/>
      <c r="AC5" s="1526"/>
      <c r="AD5" s="1526"/>
      <c r="AE5" s="1526"/>
      <c r="AF5" s="1526"/>
      <c r="AG5" s="1526"/>
      <c r="AH5" s="1526"/>
      <c r="AI5" s="1526"/>
      <c r="AJ5" s="1526"/>
      <c r="AK5" s="1526"/>
      <c r="AL5" s="1526"/>
      <c r="AM5" s="1526"/>
      <c r="AN5" s="1526"/>
      <c r="AO5" s="1526"/>
      <c r="AP5" s="1526"/>
      <c r="AQ5" s="1526"/>
      <c r="AR5" s="1526"/>
      <c r="AS5" s="1526"/>
      <c r="AT5" s="1527"/>
      <c r="AU5" s="1525" t="s">
        <v>162</v>
      </c>
      <c r="AV5" s="1526"/>
      <c r="AW5" s="1526"/>
      <c r="AX5" s="1526"/>
      <c r="AY5" s="1526"/>
      <c r="AZ5" s="1526"/>
      <c r="BA5" s="1526"/>
      <c r="BB5" s="1526"/>
      <c r="BC5" s="1526"/>
      <c r="BD5" s="1526"/>
      <c r="BE5" s="1526"/>
      <c r="BF5" s="1526"/>
      <c r="BG5" s="1526"/>
      <c r="BH5" s="1526"/>
      <c r="BI5" s="1526"/>
      <c r="BJ5" s="1526"/>
      <c r="BK5" s="1526"/>
      <c r="BL5" s="1526"/>
      <c r="BM5" s="1526"/>
      <c r="BN5" s="1526"/>
      <c r="BO5" s="1538"/>
      <c r="BP5" s="1535" t="s">
        <v>163</v>
      </c>
      <c r="BQ5" s="1521"/>
    </row>
    <row r="6" spans="1:70" ht="15.75" customHeight="1" x14ac:dyDescent="0.2">
      <c r="A6" s="1525"/>
      <c r="B6" s="1526"/>
      <c r="C6" s="1523"/>
      <c r="D6" s="1523"/>
      <c r="E6" s="1544" t="s">
        <v>164</v>
      </c>
      <c r="F6" s="1545"/>
      <c r="G6" s="1545"/>
      <c r="H6" s="1545"/>
      <c r="I6" s="1545"/>
      <c r="J6" s="1545"/>
      <c r="K6" s="1545"/>
      <c r="L6" s="1545"/>
      <c r="M6" s="1545"/>
      <c r="N6" s="1545"/>
      <c r="O6" s="1545"/>
      <c r="P6" s="1545"/>
      <c r="Q6" s="1545"/>
      <c r="R6" s="1545"/>
      <c r="S6" s="1545"/>
      <c r="T6" s="1545"/>
      <c r="U6" s="1545"/>
      <c r="V6" s="1545"/>
      <c r="W6" s="1546"/>
      <c r="X6" s="1526" t="s">
        <v>165</v>
      </c>
      <c r="Y6" s="1527" t="s">
        <v>166</v>
      </c>
      <c r="Z6" s="1544" t="s">
        <v>164</v>
      </c>
      <c r="AA6" s="1545"/>
      <c r="AB6" s="1545"/>
      <c r="AC6" s="1545"/>
      <c r="AD6" s="1545"/>
      <c r="AE6" s="1545"/>
      <c r="AF6" s="1545"/>
      <c r="AG6" s="1545"/>
      <c r="AH6" s="1545"/>
      <c r="AI6" s="1545"/>
      <c r="AJ6" s="1545"/>
      <c r="AK6" s="1545"/>
      <c r="AL6" s="1545"/>
      <c r="AM6" s="1545"/>
      <c r="AN6" s="1545"/>
      <c r="AO6" s="1545"/>
      <c r="AP6" s="1545"/>
      <c r="AQ6" s="1545"/>
      <c r="AR6" s="1546"/>
      <c r="AS6" s="1526" t="s">
        <v>165</v>
      </c>
      <c r="AT6" s="1527" t="s">
        <v>167</v>
      </c>
      <c r="AU6" s="1544" t="s">
        <v>164</v>
      </c>
      <c r="AV6" s="1545"/>
      <c r="AW6" s="1545"/>
      <c r="AX6" s="1545"/>
      <c r="AY6" s="1545"/>
      <c r="AZ6" s="1545"/>
      <c r="BA6" s="1545"/>
      <c r="BB6" s="1545"/>
      <c r="BC6" s="1545"/>
      <c r="BD6" s="1545"/>
      <c r="BE6" s="1545"/>
      <c r="BF6" s="1545"/>
      <c r="BG6" s="1545"/>
      <c r="BH6" s="1545"/>
      <c r="BI6" s="1545"/>
      <c r="BJ6" s="1545"/>
      <c r="BK6" s="1545"/>
      <c r="BL6" s="1545"/>
      <c r="BM6" s="1546"/>
      <c r="BN6" s="1526" t="s">
        <v>165</v>
      </c>
      <c r="BO6" s="1538" t="s">
        <v>168</v>
      </c>
      <c r="BP6" s="1536"/>
      <c r="BQ6" s="1521"/>
    </row>
    <row r="7" spans="1:70" ht="74.25" customHeight="1" x14ac:dyDescent="0.2">
      <c r="A7" s="1525"/>
      <c r="B7" s="1526"/>
      <c r="C7" s="811" t="s">
        <v>169</v>
      </c>
      <c r="D7" s="811" t="s">
        <v>170</v>
      </c>
      <c r="E7" s="811" t="s">
        <v>171</v>
      </c>
      <c r="F7" s="811" t="s">
        <v>172</v>
      </c>
      <c r="G7" s="811" t="s">
        <v>173</v>
      </c>
      <c r="H7" s="811" t="s">
        <v>174</v>
      </c>
      <c r="I7" s="811" t="s">
        <v>175</v>
      </c>
      <c r="J7" s="811" t="s">
        <v>176</v>
      </c>
      <c r="K7" s="811" t="s">
        <v>177</v>
      </c>
      <c r="L7" s="811" t="s">
        <v>178</v>
      </c>
      <c r="M7" s="811" t="s">
        <v>179</v>
      </c>
      <c r="N7" s="811" t="s">
        <v>180</v>
      </c>
      <c r="O7" s="811" t="s">
        <v>181</v>
      </c>
      <c r="P7" s="811" t="s">
        <v>182</v>
      </c>
      <c r="Q7" s="811" t="s">
        <v>183</v>
      </c>
      <c r="R7" s="811" t="s">
        <v>184</v>
      </c>
      <c r="S7" s="811" t="s">
        <v>185</v>
      </c>
      <c r="T7" s="811" t="s">
        <v>186</v>
      </c>
      <c r="U7" s="811" t="s">
        <v>187</v>
      </c>
      <c r="V7" s="811" t="s">
        <v>188</v>
      </c>
      <c r="W7" s="1071" t="s">
        <v>189</v>
      </c>
      <c r="X7" s="1526"/>
      <c r="Y7" s="1527"/>
      <c r="Z7" s="811" t="s">
        <v>171</v>
      </c>
      <c r="AA7" s="811" t="s">
        <v>172</v>
      </c>
      <c r="AB7" s="811" t="s">
        <v>173</v>
      </c>
      <c r="AC7" s="811" t="s">
        <v>174</v>
      </c>
      <c r="AD7" s="811" t="s">
        <v>175</v>
      </c>
      <c r="AE7" s="811" t="s">
        <v>176</v>
      </c>
      <c r="AF7" s="811" t="s">
        <v>177</v>
      </c>
      <c r="AG7" s="811" t="s">
        <v>178</v>
      </c>
      <c r="AH7" s="811" t="s">
        <v>179</v>
      </c>
      <c r="AI7" s="811" t="s">
        <v>180</v>
      </c>
      <c r="AJ7" s="811" t="s">
        <v>181</v>
      </c>
      <c r="AK7" s="811" t="s">
        <v>182</v>
      </c>
      <c r="AL7" s="811" t="s">
        <v>183</v>
      </c>
      <c r="AM7" s="811" t="s">
        <v>184</v>
      </c>
      <c r="AN7" s="811" t="s">
        <v>185</v>
      </c>
      <c r="AO7" s="811" t="s">
        <v>186</v>
      </c>
      <c r="AP7" s="811" t="s">
        <v>187</v>
      </c>
      <c r="AQ7" s="811" t="s">
        <v>188</v>
      </c>
      <c r="AR7" s="1067" t="s">
        <v>189</v>
      </c>
      <c r="AS7" s="1526"/>
      <c r="AT7" s="1527"/>
      <c r="AU7" s="811" t="s">
        <v>171</v>
      </c>
      <c r="AV7" s="811" t="s">
        <v>172</v>
      </c>
      <c r="AW7" s="811" t="s">
        <v>173</v>
      </c>
      <c r="AX7" s="811" t="s">
        <v>174</v>
      </c>
      <c r="AY7" s="811" t="s">
        <v>175</v>
      </c>
      <c r="AZ7" s="811" t="s">
        <v>176</v>
      </c>
      <c r="BA7" s="811" t="s">
        <v>177</v>
      </c>
      <c r="BB7" s="811" t="s">
        <v>178</v>
      </c>
      <c r="BC7" s="811" t="s">
        <v>179</v>
      </c>
      <c r="BD7" s="811" t="s">
        <v>180</v>
      </c>
      <c r="BE7" s="811" t="s">
        <v>181</v>
      </c>
      <c r="BF7" s="811" t="s">
        <v>182</v>
      </c>
      <c r="BG7" s="811" t="s">
        <v>183</v>
      </c>
      <c r="BH7" s="811" t="s">
        <v>184</v>
      </c>
      <c r="BI7" s="811" t="s">
        <v>185</v>
      </c>
      <c r="BJ7" s="811" t="s">
        <v>186</v>
      </c>
      <c r="BK7" s="811" t="s">
        <v>187</v>
      </c>
      <c r="BL7" s="811" t="s">
        <v>188</v>
      </c>
      <c r="BM7" s="1067" t="s">
        <v>189</v>
      </c>
      <c r="BN7" s="1526"/>
      <c r="BO7" s="1538"/>
      <c r="BP7" s="1537"/>
      <c r="BQ7" s="1522"/>
      <c r="BR7" s="1519"/>
    </row>
    <row r="8" spans="1:70" s="529" customFormat="1" ht="15" customHeight="1" x14ac:dyDescent="0.2">
      <c r="A8" s="591" t="s">
        <v>190</v>
      </c>
      <c r="B8" s="592"/>
      <c r="C8" s="593"/>
      <c r="D8" s="593"/>
      <c r="E8" s="594"/>
      <c r="F8" s="593"/>
      <c r="G8" s="593"/>
      <c r="H8" s="593"/>
      <c r="I8" s="593"/>
      <c r="J8" s="595"/>
      <c r="K8" s="596"/>
      <c r="L8" s="597"/>
      <c r="M8" s="597"/>
      <c r="N8" s="597"/>
      <c r="O8" s="597"/>
      <c r="P8" s="597"/>
      <c r="Q8" s="597"/>
      <c r="R8" s="597"/>
      <c r="S8" s="597"/>
      <c r="T8" s="812"/>
      <c r="U8" s="597"/>
      <c r="V8" s="593"/>
      <c r="W8" s="593"/>
      <c r="X8" s="593"/>
      <c r="Y8" s="598"/>
      <c r="Z8" s="594"/>
      <c r="AA8" s="593"/>
      <c r="AB8" s="593"/>
      <c r="AC8" s="593"/>
      <c r="AD8" s="593"/>
      <c r="AE8" s="595"/>
      <c r="AF8" s="596"/>
      <c r="AG8" s="597"/>
      <c r="AH8" s="597"/>
      <c r="AI8" s="597"/>
      <c r="AJ8" s="597"/>
      <c r="AK8" s="597"/>
      <c r="AL8" s="597"/>
      <c r="AM8" s="597"/>
      <c r="AN8" s="597"/>
      <c r="AO8" s="597"/>
      <c r="AP8" s="597"/>
      <c r="AQ8" s="593"/>
      <c r="AR8" s="593"/>
      <c r="AS8" s="599"/>
      <c r="AT8" s="598"/>
      <c r="AU8" s="596"/>
      <c r="AV8" s="940"/>
      <c r="AW8" s="940"/>
      <c r="AX8" s="940"/>
      <c r="AY8" s="940"/>
      <c r="AZ8" s="940"/>
      <c r="BA8" s="940"/>
      <c r="BB8" s="940"/>
      <c r="BC8" s="940"/>
      <c r="BD8" s="940"/>
      <c r="BE8" s="940"/>
      <c r="BF8" s="940"/>
      <c r="BG8" s="940"/>
      <c r="BH8" s="940"/>
      <c r="BI8" s="940"/>
      <c r="BJ8" s="940"/>
      <c r="BK8" s="940"/>
      <c r="BL8" s="940"/>
      <c r="BM8" s="593"/>
      <c r="BN8" s="940"/>
      <c r="BO8" s="940"/>
      <c r="BP8" s="940"/>
      <c r="BQ8" s="1045"/>
      <c r="BR8" s="1519"/>
    </row>
    <row r="9" spans="1:70" s="529" customFormat="1" ht="15" customHeight="1" x14ac:dyDescent="0.2">
      <c r="A9" s="1274" t="s">
        <v>191</v>
      </c>
      <c r="B9" s="530" t="s">
        <v>192</v>
      </c>
      <c r="C9" s="524"/>
      <c r="D9" s="1009">
        <f>+C9*D$65</f>
        <v>0</v>
      </c>
      <c r="E9" s="525"/>
      <c r="F9" s="524"/>
      <c r="G9" s="524"/>
      <c r="H9" s="524"/>
      <c r="I9" s="524"/>
      <c r="J9" s="526"/>
      <c r="K9" s="527"/>
      <c r="L9" s="528"/>
      <c r="M9" s="528"/>
      <c r="N9" s="528"/>
      <c r="O9" s="528"/>
      <c r="P9" s="528"/>
      <c r="Q9" s="528"/>
      <c r="R9" s="528"/>
      <c r="S9" s="528"/>
      <c r="T9" s="526"/>
      <c r="U9" s="528"/>
      <c r="V9" s="524"/>
      <c r="W9" s="1009">
        <f>+E9+(F9*$F$65)+(G9*$G$65)+(H9*$H$65)+(I9*$I$65)+(J9*$J$65)+(K9*$K$65)+(L9*$L$65)+(M9*$M$65)+(N9*$N$65)+(O9*$O$65)+(P9*$P$65)+(Q9*$Q$65)+(R9*$R$65)+(S9*$S$65)+(T9*$T$65)+(U9*$U$65)+(V9*$V$65)</f>
        <v>0</v>
      </c>
      <c r="X9" s="1007">
        <f>+($B$73*$C$73)+($B$74*$C$74)</f>
        <v>0</v>
      </c>
      <c r="Y9" s="1010">
        <f>+X9+W9</f>
        <v>0</v>
      </c>
      <c r="Z9" s="525"/>
      <c r="AA9" s="524"/>
      <c r="AB9" s="524"/>
      <c r="AC9" s="524"/>
      <c r="AD9" s="524"/>
      <c r="AE9" s="526"/>
      <c r="AF9" s="527"/>
      <c r="AG9" s="528"/>
      <c r="AH9" s="528"/>
      <c r="AI9" s="528"/>
      <c r="AJ9" s="528"/>
      <c r="AK9" s="528"/>
      <c r="AL9" s="528"/>
      <c r="AM9" s="528"/>
      <c r="AN9" s="528"/>
      <c r="AO9" s="528"/>
      <c r="AP9" s="528"/>
      <c r="AQ9" s="524"/>
      <c r="AR9" s="1009">
        <f>+Z9+(AA9*$F$65)+(AB9*$G$65)+(AC9*$H$65)+(AD9*$I$65)+(AE9*$J$65)+(AF9*$K$65)+(AG9*$L$65)+(AH9*$M$65)+(AI9*$N$65)+(AJ9*$O$65)+(AK9*$P$65)+(AL9*$Q$65)+(AM9*$R$65)+(AN9*$S$65)+(AO9*$T$65)+(AP9*$U$65)+(AQ9*$V$65)</f>
        <v>0</v>
      </c>
      <c r="AS9" s="1007">
        <f>+($F$73*$G$73)+($F$74*$G$74)</f>
        <v>0</v>
      </c>
      <c r="AT9" s="1010">
        <f>+AS9+AR9</f>
        <v>0</v>
      </c>
      <c r="AU9" s="934"/>
      <c r="AV9" s="935"/>
      <c r="AW9" s="935"/>
      <c r="AX9" s="935"/>
      <c r="AY9" s="935"/>
      <c r="AZ9" s="936"/>
      <c r="BA9" s="937"/>
      <c r="BB9" s="938"/>
      <c r="BC9" s="938"/>
      <c r="BD9" s="938"/>
      <c r="BE9" s="938"/>
      <c r="BF9" s="938"/>
      <c r="BG9" s="938"/>
      <c r="BH9" s="938"/>
      <c r="BI9" s="938"/>
      <c r="BJ9" s="938"/>
      <c r="BK9" s="938"/>
      <c r="BL9" s="935"/>
      <c r="BM9" s="1009">
        <f>+AU9+(AV9*$F$65)+(AW9*$G$65)+(AX9*$H$65)+(AY9*$I$65)+(AZ9*$J$65)+(BA9*$K$65)+(BB9*$L$65)+(BC9*$M$65)+(BD9*$N$65)+(BE9*$O$65)+(BF9*$P$65)+(BG9*$Q$65)+(BH9*$R$65)+(BI9*$S$65)+(BJ9*$T$65)+(BK9*$U$65)+(BL9*$V$65)</f>
        <v>0</v>
      </c>
      <c r="BN9" s="1007">
        <f>+($J$73*$K$73)+($J$74*$K$74)</f>
        <v>0</v>
      </c>
      <c r="BO9" s="1010">
        <f>+BN9+BM9</f>
        <v>0</v>
      </c>
      <c r="BP9" s="1011">
        <f>+Y9+AT9+BO9</f>
        <v>0</v>
      </c>
      <c r="BQ9" s="1046">
        <f>+D9+Y9+AT9</f>
        <v>0</v>
      </c>
      <c r="BR9" s="1519"/>
    </row>
    <row r="10" spans="1:70" s="529" customFormat="1" ht="30" customHeight="1" x14ac:dyDescent="0.2">
      <c r="A10" s="813" t="s">
        <v>193</v>
      </c>
      <c r="B10" s="530" t="s">
        <v>194</v>
      </c>
      <c r="C10" s="1007">
        <f>+C11-C17</f>
        <v>0</v>
      </c>
      <c r="D10" s="1007">
        <f t="shared" ref="D10:V10" si="0">+D11-D17</f>
        <v>0</v>
      </c>
      <c r="E10" s="1007">
        <f t="shared" si="0"/>
        <v>0</v>
      </c>
      <c r="F10" s="1007">
        <f t="shared" si="0"/>
        <v>0</v>
      </c>
      <c r="G10" s="1007">
        <f t="shared" si="0"/>
        <v>0</v>
      </c>
      <c r="H10" s="1007">
        <f t="shared" si="0"/>
        <v>0</v>
      </c>
      <c r="I10" s="1007">
        <f t="shared" si="0"/>
        <v>0</v>
      </c>
      <c r="J10" s="1007">
        <f t="shared" si="0"/>
        <v>0</v>
      </c>
      <c r="K10" s="1007">
        <f t="shared" si="0"/>
        <v>0</v>
      </c>
      <c r="L10" s="1007">
        <f t="shared" si="0"/>
        <v>0</v>
      </c>
      <c r="M10" s="1007">
        <f t="shared" si="0"/>
        <v>0</v>
      </c>
      <c r="N10" s="1007">
        <f t="shared" si="0"/>
        <v>0</v>
      </c>
      <c r="O10" s="1007">
        <f t="shared" si="0"/>
        <v>0</v>
      </c>
      <c r="P10" s="1007">
        <f t="shared" si="0"/>
        <v>0</v>
      </c>
      <c r="Q10" s="1007">
        <f t="shared" si="0"/>
        <v>0</v>
      </c>
      <c r="R10" s="1007">
        <f t="shared" si="0"/>
        <v>0</v>
      </c>
      <c r="S10" s="1007">
        <f t="shared" si="0"/>
        <v>0</v>
      </c>
      <c r="T10" s="1007">
        <f t="shared" si="0"/>
        <v>0</v>
      </c>
      <c r="U10" s="1007">
        <f t="shared" si="0"/>
        <v>0</v>
      </c>
      <c r="V10" s="1007">
        <f t="shared" si="0"/>
        <v>0</v>
      </c>
      <c r="W10" s="1007">
        <f t="shared" ref="W10" si="1">+W11-W17</f>
        <v>0</v>
      </c>
      <c r="X10" s="1007">
        <f>+X11-X17</f>
        <v>0</v>
      </c>
      <c r="Y10" s="1007">
        <f>+Y11-Y17</f>
        <v>0</v>
      </c>
      <c r="Z10" s="1007">
        <f t="shared" ref="Z10" si="2">+Z11-Z17</f>
        <v>0</v>
      </c>
      <c r="AA10" s="1007">
        <f t="shared" ref="AA10" si="3">+AA11-AA17</f>
        <v>0</v>
      </c>
      <c r="AB10" s="1007">
        <f t="shared" ref="AB10" si="4">+AB11-AB17</f>
        <v>0</v>
      </c>
      <c r="AC10" s="1007">
        <f t="shared" ref="AC10" si="5">+AC11-AC17</f>
        <v>0</v>
      </c>
      <c r="AD10" s="1007">
        <f t="shared" ref="AD10" si="6">+AD11-AD17</f>
        <v>0</v>
      </c>
      <c r="AE10" s="1007">
        <f t="shared" ref="AE10" si="7">+AE11-AE17</f>
        <v>0</v>
      </c>
      <c r="AF10" s="1007">
        <f t="shared" ref="AF10" si="8">+AF11-AF17</f>
        <v>0</v>
      </c>
      <c r="AG10" s="1007">
        <f t="shared" ref="AG10" si="9">+AG11-AG17</f>
        <v>0</v>
      </c>
      <c r="AH10" s="1007">
        <f t="shared" ref="AH10" si="10">+AH11-AH17</f>
        <v>0</v>
      </c>
      <c r="AI10" s="1007">
        <f t="shared" ref="AI10" si="11">+AI11-AI17</f>
        <v>0</v>
      </c>
      <c r="AJ10" s="1007">
        <f t="shared" ref="AJ10" si="12">+AJ11-AJ17</f>
        <v>0</v>
      </c>
      <c r="AK10" s="1007">
        <f t="shared" ref="AK10" si="13">+AK11-AK17</f>
        <v>0</v>
      </c>
      <c r="AL10" s="1007">
        <f t="shared" ref="AL10" si="14">+AL11-AL17</f>
        <v>0</v>
      </c>
      <c r="AM10" s="1007">
        <f t="shared" ref="AM10" si="15">+AM11-AM17</f>
        <v>0</v>
      </c>
      <c r="AN10" s="1007">
        <f t="shared" ref="AN10" si="16">+AN11-AN17</f>
        <v>0</v>
      </c>
      <c r="AO10" s="1007">
        <f t="shared" ref="AO10" si="17">+AO11-AO17</f>
        <v>0</v>
      </c>
      <c r="AP10" s="1007">
        <f t="shared" ref="AP10" si="18">+AP11-AP17</f>
        <v>0</v>
      </c>
      <c r="AQ10" s="1007">
        <f t="shared" ref="AQ10:AR10" si="19">+AQ11-AQ17</f>
        <v>0</v>
      </c>
      <c r="AR10" s="1007">
        <f t="shared" si="19"/>
        <v>0</v>
      </c>
      <c r="AS10" s="1007">
        <f t="shared" ref="AS10" si="20">+AS11-AS17</f>
        <v>0</v>
      </c>
      <c r="AT10" s="1007">
        <f>+AT11-AT17</f>
        <v>0</v>
      </c>
      <c r="AU10" s="1007">
        <f t="shared" ref="AU10" si="21">+AU11-AU17</f>
        <v>0</v>
      </c>
      <c r="AV10" s="1007">
        <f t="shared" ref="AV10:AW10" si="22">+AV11-AV17</f>
        <v>0</v>
      </c>
      <c r="AW10" s="1007">
        <f t="shared" si="22"/>
        <v>0</v>
      </c>
      <c r="AX10" s="1007">
        <f t="shared" ref="AX10" si="23">+AX11-AX17</f>
        <v>0</v>
      </c>
      <c r="AY10" s="1007">
        <f t="shared" ref="AY10" si="24">+AY11-AY17</f>
        <v>0</v>
      </c>
      <c r="AZ10" s="1007">
        <f t="shared" ref="AZ10" si="25">+AZ11-AZ17</f>
        <v>0</v>
      </c>
      <c r="BA10" s="1007">
        <f t="shared" ref="BA10" si="26">+BA11-BA17</f>
        <v>0</v>
      </c>
      <c r="BB10" s="1007">
        <f t="shared" ref="BB10" si="27">+BB11-BB17</f>
        <v>0</v>
      </c>
      <c r="BC10" s="1007">
        <f t="shared" ref="BC10" si="28">+BC11-BC17</f>
        <v>0</v>
      </c>
      <c r="BD10" s="1007">
        <f t="shared" ref="BD10" si="29">+BD11-BD17</f>
        <v>0</v>
      </c>
      <c r="BE10" s="1007">
        <f t="shared" ref="BE10" si="30">+BE11-BE17</f>
        <v>0</v>
      </c>
      <c r="BF10" s="1007">
        <f t="shared" ref="BF10" si="31">+BF11-BF17</f>
        <v>0</v>
      </c>
      <c r="BG10" s="1007">
        <f t="shared" ref="BG10" si="32">+BG11-BG17</f>
        <v>0</v>
      </c>
      <c r="BH10" s="1007">
        <f t="shared" ref="BH10" si="33">+BH11-BH17</f>
        <v>0</v>
      </c>
      <c r="BI10" s="1007">
        <f t="shared" ref="BI10" si="34">+BI11-BI17</f>
        <v>0</v>
      </c>
      <c r="BJ10" s="1007">
        <f t="shared" ref="BJ10" si="35">+BJ11-BJ17</f>
        <v>0</v>
      </c>
      <c r="BK10" s="1007">
        <f t="shared" ref="BK10" si="36">+BK11-BK17</f>
        <v>0</v>
      </c>
      <c r="BL10" s="1007">
        <f t="shared" ref="BL10:BM10" si="37">+BL11-BL17</f>
        <v>0</v>
      </c>
      <c r="BM10" s="1007">
        <f t="shared" si="37"/>
        <v>0</v>
      </c>
      <c r="BN10" s="1007">
        <f t="shared" ref="BN10" si="38">+BN11-BN17</f>
        <v>0</v>
      </c>
      <c r="BO10" s="1007">
        <f>+BO11-BO17</f>
        <v>0</v>
      </c>
      <c r="BP10" s="1011">
        <f t="shared" ref="BP10:BP54" si="39">+Y10+AT10+BO10</f>
        <v>0</v>
      </c>
      <c r="BQ10" s="1046">
        <f>+D10+Y10+AT10</f>
        <v>0</v>
      </c>
    </row>
    <row r="11" spans="1:70" s="529" customFormat="1" ht="15" customHeight="1" x14ac:dyDescent="0.2">
      <c r="A11" s="815" t="s">
        <v>195</v>
      </c>
      <c r="B11" s="530" t="s">
        <v>196</v>
      </c>
      <c r="C11" s="1008">
        <f>SUM(C12:C16)</f>
        <v>0</v>
      </c>
      <c r="D11" s="1008">
        <f t="shared" ref="D11:V11" si="40">SUM(D12:D16)</f>
        <v>0</v>
      </c>
      <c r="E11" s="1008">
        <f t="shared" si="40"/>
        <v>0</v>
      </c>
      <c r="F11" s="1008">
        <f t="shared" si="40"/>
        <v>0</v>
      </c>
      <c r="G11" s="1008">
        <f t="shared" si="40"/>
        <v>0</v>
      </c>
      <c r="H11" s="1008">
        <f t="shared" si="40"/>
        <v>0</v>
      </c>
      <c r="I11" s="1008">
        <f t="shared" si="40"/>
        <v>0</v>
      </c>
      <c r="J11" s="1008">
        <f t="shared" si="40"/>
        <v>0</v>
      </c>
      <c r="K11" s="1008">
        <f t="shared" si="40"/>
        <v>0</v>
      </c>
      <c r="L11" s="1008">
        <f t="shared" si="40"/>
        <v>0</v>
      </c>
      <c r="M11" s="1008">
        <f t="shared" si="40"/>
        <v>0</v>
      </c>
      <c r="N11" s="1008">
        <f t="shared" si="40"/>
        <v>0</v>
      </c>
      <c r="O11" s="1008">
        <f t="shared" si="40"/>
        <v>0</v>
      </c>
      <c r="P11" s="1008">
        <f t="shared" si="40"/>
        <v>0</v>
      </c>
      <c r="Q11" s="1008">
        <f t="shared" si="40"/>
        <v>0</v>
      </c>
      <c r="R11" s="1008">
        <f t="shared" si="40"/>
        <v>0</v>
      </c>
      <c r="S11" s="1008">
        <f t="shared" si="40"/>
        <v>0</v>
      </c>
      <c r="T11" s="1008">
        <f t="shared" si="40"/>
        <v>0</v>
      </c>
      <c r="U11" s="1008">
        <f t="shared" si="40"/>
        <v>0</v>
      </c>
      <c r="V11" s="1008">
        <f t="shared" si="40"/>
        <v>0</v>
      </c>
      <c r="W11" s="1008">
        <f t="shared" ref="W11" si="41">SUM(W12:W16)</f>
        <v>0</v>
      </c>
      <c r="X11" s="1008">
        <f>SUM(X12:X16)</f>
        <v>0</v>
      </c>
      <c r="Y11" s="1008">
        <f>SUM(Y12:Y16)</f>
        <v>0</v>
      </c>
      <c r="Z11" s="1008">
        <f t="shared" ref="Z11" si="42">SUM(Z12:Z16)</f>
        <v>0</v>
      </c>
      <c r="AA11" s="1008">
        <f t="shared" ref="AA11" si="43">SUM(AA12:AA16)</f>
        <v>0</v>
      </c>
      <c r="AB11" s="1008">
        <f t="shared" ref="AB11" si="44">SUM(AB12:AB16)</f>
        <v>0</v>
      </c>
      <c r="AC11" s="1008">
        <f t="shared" ref="AC11" si="45">SUM(AC12:AC16)</f>
        <v>0</v>
      </c>
      <c r="AD11" s="1008">
        <f t="shared" ref="AD11" si="46">SUM(AD12:AD16)</f>
        <v>0</v>
      </c>
      <c r="AE11" s="1008">
        <f t="shared" ref="AE11" si="47">SUM(AE12:AE16)</f>
        <v>0</v>
      </c>
      <c r="AF11" s="1008">
        <f t="shared" ref="AF11" si="48">SUM(AF12:AF16)</f>
        <v>0</v>
      </c>
      <c r="AG11" s="1008">
        <f t="shared" ref="AG11" si="49">SUM(AG12:AG16)</f>
        <v>0</v>
      </c>
      <c r="AH11" s="1008">
        <f t="shared" ref="AH11" si="50">SUM(AH12:AH16)</f>
        <v>0</v>
      </c>
      <c r="AI11" s="1008">
        <f t="shared" ref="AI11" si="51">SUM(AI12:AI16)</f>
        <v>0</v>
      </c>
      <c r="AJ11" s="1008">
        <f t="shared" ref="AJ11" si="52">SUM(AJ12:AJ16)</f>
        <v>0</v>
      </c>
      <c r="AK11" s="1008">
        <f t="shared" ref="AK11" si="53">SUM(AK12:AK16)</f>
        <v>0</v>
      </c>
      <c r="AL11" s="1008">
        <f t="shared" ref="AL11" si="54">SUM(AL12:AL16)</f>
        <v>0</v>
      </c>
      <c r="AM11" s="1008">
        <f t="shared" ref="AM11" si="55">SUM(AM12:AM16)</f>
        <v>0</v>
      </c>
      <c r="AN11" s="1008">
        <f t="shared" ref="AN11" si="56">SUM(AN12:AN16)</f>
        <v>0</v>
      </c>
      <c r="AO11" s="1008">
        <f t="shared" ref="AO11" si="57">SUM(AO12:AO16)</f>
        <v>0</v>
      </c>
      <c r="AP11" s="1008">
        <f t="shared" ref="AP11" si="58">SUM(AP12:AP16)</f>
        <v>0</v>
      </c>
      <c r="AQ11" s="1008">
        <f t="shared" ref="AQ11:AR11" si="59">SUM(AQ12:AQ16)</f>
        <v>0</v>
      </c>
      <c r="AR11" s="1008">
        <f t="shared" si="59"/>
        <v>0</v>
      </c>
      <c r="AS11" s="1008">
        <f t="shared" ref="AS11" si="60">SUM(AS12:AS16)</f>
        <v>0</v>
      </c>
      <c r="AT11" s="1008">
        <f>SUM(AT12:AT16)</f>
        <v>0</v>
      </c>
      <c r="AU11" s="1008">
        <f t="shared" ref="AU11" si="61">SUM(AU12:AU16)</f>
        <v>0</v>
      </c>
      <c r="AV11" s="1008">
        <f t="shared" ref="AV11:AW11" si="62">SUM(AV12:AV16)</f>
        <v>0</v>
      </c>
      <c r="AW11" s="1008">
        <f t="shared" si="62"/>
        <v>0</v>
      </c>
      <c r="AX11" s="1008">
        <f t="shared" ref="AX11" si="63">SUM(AX12:AX16)</f>
        <v>0</v>
      </c>
      <c r="AY11" s="1008">
        <f t="shared" ref="AY11" si="64">SUM(AY12:AY16)</f>
        <v>0</v>
      </c>
      <c r="AZ11" s="1008">
        <f t="shared" ref="AZ11" si="65">SUM(AZ12:AZ16)</f>
        <v>0</v>
      </c>
      <c r="BA11" s="1008">
        <f t="shared" ref="BA11" si="66">SUM(BA12:BA16)</f>
        <v>0</v>
      </c>
      <c r="BB11" s="1008">
        <f t="shared" ref="BB11" si="67">SUM(BB12:BB16)</f>
        <v>0</v>
      </c>
      <c r="BC11" s="1008">
        <f t="shared" ref="BC11" si="68">SUM(BC12:BC16)</f>
        <v>0</v>
      </c>
      <c r="BD11" s="1008">
        <f t="shared" ref="BD11" si="69">SUM(BD12:BD16)</f>
        <v>0</v>
      </c>
      <c r="BE11" s="1008">
        <f t="shared" ref="BE11" si="70">SUM(BE12:BE16)</f>
        <v>0</v>
      </c>
      <c r="BF11" s="1008">
        <f t="shared" ref="BF11" si="71">SUM(BF12:BF16)</f>
        <v>0</v>
      </c>
      <c r="BG11" s="1008">
        <f t="shared" ref="BG11" si="72">SUM(BG12:BG16)</f>
        <v>0</v>
      </c>
      <c r="BH11" s="1008">
        <f t="shared" ref="BH11" si="73">SUM(BH12:BH16)</f>
        <v>0</v>
      </c>
      <c r="BI11" s="1008">
        <f t="shared" ref="BI11" si="74">SUM(BI12:BI16)</f>
        <v>0</v>
      </c>
      <c r="BJ11" s="1008">
        <f t="shared" ref="BJ11" si="75">SUM(BJ12:BJ16)</f>
        <v>0</v>
      </c>
      <c r="BK11" s="1008">
        <f t="shared" ref="BK11" si="76">SUM(BK12:BK16)</f>
        <v>0</v>
      </c>
      <c r="BL11" s="1008">
        <f t="shared" ref="BL11:BM11" si="77">SUM(BL12:BL16)</f>
        <v>0</v>
      </c>
      <c r="BM11" s="1008">
        <f t="shared" si="77"/>
        <v>0</v>
      </c>
      <c r="BN11" s="1008">
        <f t="shared" ref="BN11" si="78">SUM(BN12:BN16)</f>
        <v>0</v>
      </c>
      <c r="BO11" s="1008">
        <f>SUM(BO12:BO16)</f>
        <v>0</v>
      </c>
      <c r="BP11" s="1011">
        <f t="shared" si="39"/>
        <v>0</v>
      </c>
      <c r="BQ11" s="1046">
        <f t="shared" ref="BQ11:BQ36" si="79">+D11+Y11+AT11</f>
        <v>0</v>
      </c>
    </row>
    <row r="12" spans="1:70" s="27" customFormat="1" ht="15" customHeight="1" x14ac:dyDescent="0.2">
      <c r="A12" s="816" t="s">
        <v>197</v>
      </c>
      <c r="B12" s="531" t="s">
        <v>198</v>
      </c>
      <c r="C12" s="1009"/>
      <c r="D12" s="1009">
        <f>+C12*D$66</f>
        <v>0</v>
      </c>
      <c r="E12" s="1009"/>
      <c r="F12" s="1009"/>
      <c r="G12" s="1009"/>
      <c r="H12" s="1009"/>
      <c r="I12" s="1009"/>
      <c r="J12" s="1009"/>
      <c r="K12" s="1009"/>
      <c r="L12" s="1009"/>
      <c r="M12" s="1009"/>
      <c r="N12" s="1009"/>
      <c r="O12" s="1009"/>
      <c r="P12" s="1009"/>
      <c r="Q12" s="1009"/>
      <c r="R12" s="1009"/>
      <c r="S12" s="1009"/>
      <c r="T12" s="1009"/>
      <c r="U12" s="1009"/>
      <c r="V12" s="1009"/>
      <c r="W12" s="1009">
        <f>+E12+(F12*$F$66)+(G12*$G$66)+(H12*$H$66)+(I12*$I$66)+(J12*$J$66)+(K12*$K$66)+(L12*$L$66)+(M12*$M$66)+(N12*$N$66)+(O12*$O$66)+(P12*$P$66)+(Q12*$Q$66)+(R12*$R$66)+(S12*$S$66)+(T12*$T$66)+(U12*$U$66)+(V12*$V$66)</f>
        <v>0</v>
      </c>
      <c r="X12" s="1007">
        <f>+($B$73*$D$73)+($B$74*$D$74)</f>
        <v>0</v>
      </c>
      <c r="Y12" s="1010">
        <f>+W12+X12</f>
        <v>0</v>
      </c>
      <c r="Z12" s="1009"/>
      <c r="AA12" s="1009"/>
      <c r="AB12" s="1009"/>
      <c r="AC12" s="1009"/>
      <c r="AD12" s="1009"/>
      <c r="AE12" s="1009"/>
      <c r="AF12" s="1009"/>
      <c r="AG12" s="1009"/>
      <c r="AH12" s="1009"/>
      <c r="AI12" s="1009"/>
      <c r="AJ12" s="1009"/>
      <c r="AK12" s="1009"/>
      <c r="AL12" s="1009"/>
      <c r="AM12" s="1009"/>
      <c r="AN12" s="1009"/>
      <c r="AO12" s="1009"/>
      <c r="AP12" s="1009"/>
      <c r="AQ12" s="1009"/>
      <c r="AR12" s="1009">
        <f>+Z12+(AA12*$F$66)+(AB12*$G$66)+(AC12*$H$66)+(AD12*$I$66)+(AE12*$J$66)+(AF12*$K$66)+(AG12*$L$66)+(AH12*$M$66)+(AI12*$N$66)+(AJ12*$O$66)+(AK12*$P$66)+(AL12*$Q$66)+(AM12*$R$66)+(AN12*$S$66)+(AO12*$T$66)+(AP12*$U$66)+(AQ12*$V$66)</f>
        <v>0</v>
      </c>
      <c r="AS12" s="1007">
        <f>+($F$73*$H$73)+($F$74*$H$74)</f>
        <v>0</v>
      </c>
      <c r="AT12" s="1010">
        <f>+AR12+AS12</f>
        <v>0</v>
      </c>
      <c r="AU12" s="1009"/>
      <c r="AV12" s="1009"/>
      <c r="AW12" s="1009"/>
      <c r="AX12" s="1009"/>
      <c r="AY12" s="1009"/>
      <c r="AZ12" s="1009"/>
      <c r="BA12" s="1009"/>
      <c r="BB12" s="1009"/>
      <c r="BC12" s="1009"/>
      <c r="BD12" s="1009"/>
      <c r="BE12" s="1009"/>
      <c r="BF12" s="1009"/>
      <c r="BG12" s="1009"/>
      <c r="BH12" s="1009"/>
      <c r="BI12" s="1009"/>
      <c r="BJ12" s="1009"/>
      <c r="BK12" s="1009"/>
      <c r="BL12" s="1009"/>
      <c r="BM12" s="1009">
        <f>+AU12+(AV12*$F$66)+(AW12*$G$66)+(AX12*$H$66)+(AY12*$I$66)+(AZ12*$J$66)+(BA12*$K$66)+(BB12*$L$66)+(BC12*$M$66)+(BD12*$N$66)+(BE12*$O$66)+(BF12*$P$66)+(BG12*$Q$66)+(BH12*$R$66)+(BI12*$S$66)+(BJ12*$T$66)+(BK12*$U$66)+(BL12*$V$66)</f>
        <v>0</v>
      </c>
      <c r="BN12" s="1007">
        <f>+($J$73*$L$73)+($J$74*$L$74)</f>
        <v>0</v>
      </c>
      <c r="BO12" s="1010">
        <f>+BM12+BN12</f>
        <v>0</v>
      </c>
      <c r="BP12" s="1011">
        <f t="shared" si="39"/>
        <v>0</v>
      </c>
      <c r="BQ12" s="1046">
        <f t="shared" si="79"/>
        <v>0</v>
      </c>
    </row>
    <row r="13" spans="1:70" s="27" customFormat="1" ht="15" customHeight="1" x14ac:dyDescent="0.2">
      <c r="A13" s="816" t="s">
        <v>199</v>
      </c>
      <c r="B13" s="531" t="s">
        <v>200</v>
      </c>
      <c r="C13" s="1009"/>
      <c r="D13" s="1009">
        <f>+C13*D$66</f>
        <v>0</v>
      </c>
      <c r="E13" s="1494"/>
      <c r="F13" s="1009"/>
      <c r="G13" s="1009"/>
      <c r="H13" s="1009"/>
      <c r="I13" s="1009"/>
      <c r="J13" s="1009"/>
      <c r="K13" s="1009"/>
      <c r="L13" s="1009"/>
      <c r="M13" s="1009"/>
      <c r="N13" s="1009"/>
      <c r="O13" s="1009"/>
      <c r="P13" s="1009"/>
      <c r="Q13" s="1009"/>
      <c r="R13" s="1009"/>
      <c r="S13" s="1009"/>
      <c r="T13" s="1009"/>
      <c r="U13" s="1009"/>
      <c r="V13" s="1009"/>
      <c r="W13" s="1009">
        <f>+E13+(F13*$F$66)+(G13*$G$66)+(H13*$H$66)+(I13*$I$66)+(J13*$J$66)+(K13*$K$66)+(L13*$L$66)+(M13*$M$66)+(N13*$N$66)+(O13*$O$66)+(P13*$P$66)+(Q13*$Q$66)+(R13*$R$66)+(S13*$S$66)+(T13*$T$66)+(U13*$U$66)+(V13*$V$66)</f>
        <v>0</v>
      </c>
      <c r="X13" s="1007">
        <f t="shared" ref="X13:X22" si="80">+($B$73*$D$73)+($B$74*$D$74)</f>
        <v>0</v>
      </c>
      <c r="Y13" s="1010">
        <f>+W13+X13</f>
        <v>0</v>
      </c>
      <c r="Z13" s="1009"/>
      <c r="AA13" s="1009"/>
      <c r="AB13" s="1009"/>
      <c r="AC13" s="1009"/>
      <c r="AD13" s="1009"/>
      <c r="AE13" s="1009"/>
      <c r="AF13" s="1009"/>
      <c r="AG13" s="1009"/>
      <c r="AH13" s="1009"/>
      <c r="AI13" s="1009"/>
      <c r="AJ13" s="1009"/>
      <c r="AK13" s="1009"/>
      <c r="AL13" s="1009"/>
      <c r="AM13" s="1009"/>
      <c r="AN13" s="1009"/>
      <c r="AO13" s="1009"/>
      <c r="AP13" s="1009"/>
      <c r="AQ13" s="1009"/>
      <c r="AR13" s="1009">
        <f>+Z13+(AA13*$F$66)+(AB13*$G$66)+(AC13*$H$66)+(AD13*$I$66)+(AE13*$J$66)+(AF13*$K$66)+(AG13*$L$66)+(AH13*$M$66)+(AI13*$N$66)+(AJ13*$O$66)+(AK13*$P$66)+(AL13*$Q$66)+(AM13*$R$66)+(AN13*$S$66)+(AO13*$T$66)+(AP13*$U$66)+(AQ13*$V$66)</f>
        <v>0</v>
      </c>
      <c r="AS13" s="1007">
        <f t="shared" ref="AS13:AS16" si="81">+($F$73*$H$73)+($F$74*$H$74)</f>
        <v>0</v>
      </c>
      <c r="AT13" s="1010">
        <f>+AR13+AS13</f>
        <v>0</v>
      </c>
      <c r="AU13" s="1009"/>
      <c r="AV13" s="1009"/>
      <c r="AW13" s="1009"/>
      <c r="AX13" s="1009"/>
      <c r="AY13" s="1009"/>
      <c r="AZ13" s="1009"/>
      <c r="BA13" s="1009"/>
      <c r="BB13" s="1009"/>
      <c r="BC13" s="1009"/>
      <c r="BD13" s="1009"/>
      <c r="BE13" s="1009"/>
      <c r="BF13" s="1009"/>
      <c r="BG13" s="1009"/>
      <c r="BH13" s="1009"/>
      <c r="BI13" s="1009"/>
      <c r="BJ13" s="1009"/>
      <c r="BK13" s="1009"/>
      <c r="BL13" s="1009"/>
      <c r="BM13" s="1009">
        <f>+AU13+(AV13*$F$66)+(AW13*$G$66)+(AX13*$H$66)+(AY13*$I$66)+(AZ13*$J$66)+(BA13*$K$66)+(BB13*$L$66)+(BC13*$M$66)+(BD13*$N$66)+(BE13*$O$66)+(BF13*$P$66)+(BG13*$Q$66)+(BH13*$R$66)+(BI13*$S$66)+(BJ13*$T$66)+(BK13*$U$66)+(BL13*$V$66)</f>
        <v>0</v>
      </c>
      <c r="BN13" s="1007">
        <f t="shared" ref="BN13:BN22" si="82">+($J$73*$L$73)+($J$74*$L$74)</f>
        <v>0</v>
      </c>
      <c r="BO13" s="1010">
        <f>+BM13+BN13</f>
        <v>0</v>
      </c>
      <c r="BP13" s="1011">
        <f t="shared" si="39"/>
        <v>0</v>
      </c>
      <c r="BQ13" s="1046">
        <f t="shared" si="79"/>
        <v>0</v>
      </c>
    </row>
    <row r="14" spans="1:70" s="27" customFormat="1" ht="15" customHeight="1" x14ac:dyDescent="0.2">
      <c r="A14" s="816" t="s">
        <v>201</v>
      </c>
      <c r="B14" s="531" t="s">
        <v>202</v>
      </c>
      <c r="C14" s="1009"/>
      <c r="D14" s="1009">
        <f>+C14*D$66</f>
        <v>0</v>
      </c>
      <c r="E14" s="1009"/>
      <c r="F14" s="1009"/>
      <c r="G14" s="1009"/>
      <c r="H14" s="1009"/>
      <c r="I14" s="1009"/>
      <c r="J14" s="1009"/>
      <c r="K14" s="1009"/>
      <c r="L14" s="1009"/>
      <c r="M14" s="1009"/>
      <c r="N14" s="1009"/>
      <c r="O14" s="1009"/>
      <c r="P14" s="1009"/>
      <c r="Q14" s="1009"/>
      <c r="R14" s="1009"/>
      <c r="S14" s="1009"/>
      <c r="T14" s="1009"/>
      <c r="U14" s="1009"/>
      <c r="V14" s="1009"/>
      <c r="W14" s="1009">
        <f>+E14+(F14*$F$66)+(G14*$G$66)+(H14*$H$66)+(I14*$I$66)+(J14*$J$66)+(K14*$K$66)+(L14*$L$66)+(M14*$M$66)+(N14*$N$66)+(O14*$O$66)+(P14*$P$66)+(Q14*$Q$66)+(R14*$R$66)+(S14*$S$66)+(T14*$T$66)+(U14*$U$66)+(V14*$V$66)</f>
        <v>0</v>
      </c>
      <c r="X14" s="1007">
        <f t="shared" si="80"/>
        <v>0</v>
      </c>
      <c r="Y14" s="1010">
        <f>+W14+X14</f>
        <v>0</v>
      </c>
      <c r="Z14" s="1009"/>
      <c r="AA14" s="1009"/>
      <c r="AB14" s="1009"/>
      <c r="AC14" s="1009"/>
      <c r="AD14" s="1009"/>
      <c r="AE14" s="1009"/>
      <c r="AF14" s="1009"/>
      <c r="AG14" s="1009"/>
      <c r="AH14" s="1009"/>
      <c r="AI14" s="1009"/>
      <c r="AJ14" s="1009"/>
      <c r="AK14" s="1009"/>
      <c r="AL14" s="1009"/>
      <c r="AM14" s="1009"/>
      <c r="AN14" s="1009"/>
      <c r="AO14" s="1009"/>
      <c r="AP14" s="1009"/>
      <c r="AQ14" s="1009"/>
      <c r="AR14" s="1009">
        <f>+Z14+(AA14*$F$66)+(AB14*$G$66)+(AC14*$H$66)+(AD14*$I$66)+(AE14*$J$66)+(AF14*$K$66)+(AG14*$L$66)+(AH14*$M$66)+(AI14*$N$66)+(AJ14*$O$66)+(AK14*$P$66)+(AL14*$Q$66)+(AM14*$R$66)+(AN14*$S$66)+(AO14*$T$66)+(AP14*$U$66)+(AQ14*$V$66)</f>
        <v>0</v>
      </c>
      <c r="AS14" s="1007">
        <f t="shared" si="81"/>
        <v>0</v>
      </c>
      <c r="AT14" s="1010">
        <f>+AR14+AS14</f>
        <v>0</v>
      </c>
      <c r="AU14" s="1009"/>
      <c r="AV14" s="1009"/>
      <c r="AW14" s="1009"/>
      <c r="AX14" s="1009"/>
      <c r="AY14" s="1009"/>
      <c r="AZ14" s="1009"/>
      <c r="BA14" s="1009"/>
      <c r="BB14" s="1009"/>
      <c r="BC14" s="1009"/>
      <c r="BD14" s="1009"/>
      <c r="BE14" s="1009"/>
      <c r="BF14" s="1009"/>
      <c r="BG14" s="1009"/>
      <c r="BH14" s="1009"/>
      <c r="BI14" s="1009"/>
      <c r="BJ14" s="1009"/>
      <c r="BK14" s="1009"/>
      <c r="BL14" s="1009"/>
      <c r="BM14" s="1009">
        <f>+AU14+(AV14*$F$66)+(AW14*$G$66)+(AX14*$H$66)+(AY14*$I$66)+(AZ14*$J$66)+(BA14*$K$66)+(BB14*$L$66)+(BC14*$M$66)+(BD14*$N$66)+(BE14*$O$66)+(BF14*$P$66)+(BG14*$Q$66)+(BH14*$R$66)+(BI14*$S$66)+(BJ14*$T$66)+(BK14*$U$66)+(BL14*$V$66)</f>
        <v>0</v>
      </c>
      <c r="BN14" s="1007">
        <f t="shared" si="82"/>
        <v>0</v>
      </c>
      <c r="BO14" s="1010">
        <f>+BM14+BN14</f>
        <v>0</v>
      </c>
      <c r="BP14" s="1011">
        <f t="shared" si="39"/>
        <v>0</v>
      </c>
      <c r="BQ14" s="1046">
        <f t="shared" si="79"/>
        <v>0</v>
      </c>
    </row>
    <row r="15" spans="1:70" s="27" customFormat="1" ht="15" customHeight="1" x14ac:dyDescent="0.2">
      <c r="A15" s="816" t="s">
        <v>203</v>
      </c>
      <c r="B15" s="531" t="s">
        <v>204</v>
      </c>
      <c r="C15" s="1009"/>
      <c r="D15" s="1009">
        <f>+C15*D$66</f>
        <v>0</v>
      </c>
      <c r="E15" s="1009"/>
      <c r="F15" s="1009"/>
      <c r="G15" s="1009"/>
      <c r="H15" s="1009"/>
      <c r="I15" s="1009"/>
      <c r="J15" s="1009"/>
      <c r="K15" s="1009"/>
      <c r="L15" s="1009"/>
      <c r="M15" s="1009"/>
      <c r="N15" s="1009"/>
      <c r="O15" s="1009"/>
      <c r="P15" s="1009"/>
      <c r="Q15" s="1009"/>
      <c r="R15" s="1009"/>
      <c r="S15" s="1009"/>
      <c r="T15" s="1009"/>
      <c r="U15" s="1009"/>
      <c r="V15" s="1009"/>
      <c r="W15" s="1009">
        <f>+E15+(F15*$F$66)+(G15*$G$66)+(H15*$H$66)+(I15*$I$66)+(J15*$J$66)+(K15*$K$66)+(L15*$L$66)+(M15*$M$66)+(N15*$N$66)+(O15*$O$66)+(P15*$P$66)+(Q15*$Q$66)+(R15*$R$66)+(S15*$S$66)+(T15*$T$66)+(U15*$U$66)+(V15*$V$66)</f>
        <v>0</v>
      </c>
      <c r="X15" s="1007">
        <f t="shared" si="80"/>
        <v>0</v>
      </c>
      <c r="Y15" s="1010">
        <f>+W15+X15</f>
        <v>0</v>
      </c>
      <c r="Z15" s="1009"/>
      <c r="AA15" s="1009"/>
      <c r="AB15" s="1009"/>
      <c r="AC15" s="1009"/>
      <c r="AD15" s="1009"/>
      <c r="AE15" s="1009"/>
      <c r="AF15" s="1009"/>
      <c r="AG15" s="1009"/>
      <c r="AH15" s="1009"/>
      <c r="AI15" s="1009"/>
      <c r="AJ15" s="1009"/>
      <c r="AK15" s="1009"/>
      <c r="AL15" s="1009"/>
      <c r="AM15" s="1009"/>
      <c r="AN15" s="1009"/>
      <c r="AO15" s="1009"/>
      <c r="AP15" s="1009"/>
      <c r="AQ15" s="1009"/>
      <c r="AR15" s="1009">
        <f>+Z15+(AA15*$F$66)+(AB15*$G$66)+(AC15*$H$66)+(AD15*$I$66)+(AE15*$J$66)+(AF15*$K$66)+(AG15*$L$66)+(AH15*$M$66)+(AI15*$N$66)+(AJ15*$O$66)+(AK15*$P$66)+(AL15*$Q$66)+(AM15*$R$66)+(AN15*$S$66)+(AO15*$T$66)+(AP15*$U$66)+(AQ15*$V$66)</f>
        <v>0</v>
      </c>
      <c r="AS15" s="1007">
        <f t="shared" si="81"/>
        <v>0</v>
      </c>
      <c r="AT15" s="1010">
        <f>+AR15+AS15</f>
        <v>0</v>
      </c>
      <c r="AU15" s="1009"/>
      <c r="AV15" s="1009"/>
      <c r="AW15" s="1009"/>
      <c r="AX15" s="1009"/>
      <c r="AY15" s="1009"/>
      <c r="AZ15" s="1009"/>
      <c r="BA15" s="1009"/>
      <c r="BB15" s="1009"/>
      <c r="BC15" s="1009"/>
      <c r="BD15" s="1009"/>
      <c r="BE15" s="1009"/>
      <c r="BF15" s="1009"/>
      <c r="BG15" s="1009"/>
      <c r="BH15" s="1009"/>
      <c r="BI15" s="1009"/>
      <c r="BJ15" s="1009"/>
      <c r="BK15" s="1009"/>
      <c r="BL15" s="1009"/>
      <c r="BM15" s="1009">
        <f>+AU15+(AV15*$F$66)+(AW15*$G$66)+(AX15*$H$66)+(AY15*$I$66)+(AZ15*$J$66)+(BA15*$K$66)+(BB15*$L$66)+(BC15*$M$66)+(BD15*$N$66)+(BE15*$O$66)+(BF15*$P$66)+(BG15*$Q$66)+(BH15*$R$66)+(BI15*$S$66)+(BJ15*$T$66)+(BK15*$U$66)+(BL15*$V$66)</f>
        <v>0</v>
      </c>
      <c r="BN15" s="1007">
        <f>+($J$73*$L$73)+($J$74*$L$74)</f>
        <v>0</v>
      </c>
      <c r="BO15" s="1010">
        <f>+BM15+BN15</f>
        <v>0</v>
      </c>
      <c r="BP15" s="1011">
        <f>+Y15+AT15+BO15</f>
        <v>0</v>
      </c>
      <c r="BQ15" s="1046">
        <f>+D15+Y15+AT15</f>
        <v>0</v>
      </c>
    </row>
    <row r="16" spans="1:70" s="27" customFormat="1" ht="15" customHeight="1" x14ac:dyDescent="0.2">
      <c r="A16" s="816" t="s">
        <v>205</v>
      </c>
      <c r="B16" s="531" t="s">
        <v>206</v>
      </c>
      <c r="C16" s="1009"/>
      <c r="D16" s="1009">
        <f>+C16*D$66</f>
        <v>0</v>
      </c>
      <c r="E16" s="1009"/>
      <c r="F16" s="1009"/>
      <c r="G16" s="1009"/>
      <c r="H16" s="1009"/>
      <c r="I16" s="1009"/>
      <c r="J16" s="1009"/>
      <c r="K16" s="1009"/>
      <c r="L16" s="1009"/>
      <c r="M16" s="1009"/>
      <c r="N16" s="1009"/>
      <c r="O16" s="1009"/>
      <c r="P16" s="1009"/>
      <c r="Q16" s="1009"/>
      <c r="R16" s="1009"/>
      <c r="S16" s="1009"/>
      <c r="T16" s="1009"/>
      <c r="U16" s="1009"/>
      <c r="V16" s="1009"/>
      <c r="W16" s="1009">
        <f>+E16+(F16*$F$66)+(G16*$G$66)+(H16*$H$66)+(I16*$I$66)+(J16*$J$66)+(K16*$K$66)+(L16*$L$66)+(M16*$M$66)+(N16*$N$66)+(O16*$O$66)+(P16*$P$66)+(Q16*$Q$66)+(R16*$R$66)+(S16*$S$66)+(T16*$T$66)+(U16*$U$66)+(V16*$V$66)</f>
        <v>0</v>
      </c>
      <c r="X16" s="1007">
        <f t="shared" si="80"/>
        <v>0</v>
      </c>
      <c r="Y16" s="1010">
        <f>+W16+X16</f>
        <v>0</v>
      </c>
      <c r="Z16" s="1009"/>
      <c r="AA16" s="1009"/>
      <c r="AB16" s="1009"/>
      <c r="AC16" s="1009"/>
      <c r="AD16" s="1009"/>
      <c r="AE16" s="1009"/>
      <c r="AF16" s="1009"/>
      <c r="AG16" s="1009"/>
      <c r="AH16" s="1009"/>
      <c r="AI16" s="1009"/>
      <c r="AJ16" s="1009"/>
      <c r="AK16" s="1009"/>
      <c r="AL16" s="1009"/>
      <c r="AM16" s="1009"/>
      <c r="AN16" s="1009"/>
      <c r="AO16" s="1009"/>
      <c r="AP16" s="1009"/>
      <c r="AQ16" s="1009"/>
      <c r="AR16" s="1009">
        <f>+Z16+(AA16*$F$66)+(AB16*$G$66)+(AC16*$H$66)+(AD16*$I$66)+(AE16*$J$66)+(AF16*$K$66)+(AG16*$L$66)+(AH16*$M$66)+(AI16*$N$66)+(AJ16*$O$66)+(AK16*$P$66)+(AL16*$Q$66)+(AM16*$R$66)+(AN16*$S$66)+(AO16*$T$66)+(AP16*$U$66)+(AQ16*$V$66)</f>
        <v>0</v>
      </c>
      <c r="AS16" s="1007">
        <f t="shared" si="81"/>
        <v>0</v>
      </c>
      <c r="AT16" s="1010">
        <f>+AR16+AS16</f>
        <v>0</v>
      </c>
      <c r="AU16" s="1009"/>
      <c r="AV16" s="1009"/>
      <c r="AW16" s="1009"/>
      <c r="AX16" s="1009"/>
      <c r="AY16" s="1009"/>
      <c r="AZ16" s="1009"/>
      <c r="BA16" s="1009"/>
      <c r="BB16" s="1009"/>
      <c r="BC16" s="1009"/>
      <c r="BD16" s="1009"/>
      <c r="BE16" s="1009"/>
      <c r="BF16" s="1009"/>
      <c r="BG16" s="1009"/>
      <c r="BH16" s="1009"/>
      <c r="BI16" s="1009"/>
      <c r="BJ16" s="1009"/>
      <c r="BK16" s="1009"/>
      <c r="BL16" s="1009"/>
      <c r="BM16" s="1009">
        <f>+AU16+(AV16*$F$66)+(AW16*$G$66)+(AX16*$H$66)+(AY16*$I$66)+(AZ16*$J$66)+(BA16*$K$66)+(BB16*$L$66)+(BC16*$M$66)+(BD16*$N$66)+(BE16*$O$66)+(BF16*$P$66)+(BG16*$Q$66)+(BH16*$R$66)+(BI16*$S$66)+(BJ16*$T$66)+(BK16*$U$66)+(BL16*$V$66)</f>
        <v>0</v>
      </c>
      <c r="BN16" s="1007">
        <f t="shared" si="82"/>
        <v>0</v>
      </c>
      <c r="BO16" s="1010">
        <f>+BM16+BN16</f>
        <v>0</v>
      </c>
      <c r="BP16" s="1011">
        <f t="shared" si="39"/>
        <v>0</v>
      </c>
      <c r="BQ16" s="1046">
        <f t="shared" si="79"/>
        <v>0</v>
      </c>
    </row>
    <row r="17" spans="1:69" s="529" customFormat="1" ht="15" customHeight="1" x14ac:dyDescent="0.2">
      <c r="A17" s="815" t="s">
        <v>207</v>
      </c>
      <c r="B17" s="533" t="s">
        <v>208</v>
      </c>
      <c r="C17" s="1012">
        <f>SUM(C18:C22)</f>
        <v>0</v>
      </c>
      <c r="D17" s="1012">
        <f t="shared" ref="D17:V17" si="83">SUM(D18:D22)</f>
        <v>0</v>
      </c>
      <c r="E17" s="1012">
        <f t="shared" si="83"/>
        <v>0</v>
      </c>
      <c r="F17" s="1012">
        <f t="shared" si="83"/>
        <v>0</v>
      </c>
      <c r="G17" s="1012">
        <f t="shared" si="83"/>
        <v>0</v>
      </c>
      <c r="H17" s="1012">
        <f t="shared" si="83"/>
        <v>0</v>
      </c>
      <c r="I17" s="1012">
        <f t="shared" si="83"/>
        <v>0</v>
      </c>
      <c r="J17" s="1012">
        <f t="shared" si="83"/>
        <v>0</v>
      </c>
      <c r="K17" s="1012">
        <f t="shared" si="83"/>
        <v>0</v>
      </c>
      <c r="L17" s="1012">
        <f t="shared" si="83"/>
        <v>0</v>
      </c>
      <c r="M17" s="1012">
        <f t="shared" si="83"/>
        <v>0</v>
      </c>
      <c r="N17" s="1012">
        <f t="shared" si="83"/>
        <v>0</v>
      </c>
      <c r="O17" s="1012">
        <f t="shared" si="83"/>
        <v>0</v>
      </c>
      <c r="P17" s="1012">
        <f t="shared" si="83"/>
        <v>0</v>
      </c>
      <c r="Q17" s="1012">
        <f t="shared" si="83"/>
        <v>0</v>
      </c>
      <c r="R17" s="1012">
        <f t="shared" si="83"/>
        <v>0</v>
      </c>
      <c r="S17" s="1012">
        <f t="shared" si="83"/>
        <v>0</v>
      </c>
      <c r="T17" s="1012">
        <f t="shared" si="83"/>
        <v>0</v>
      </c>
      <c r="U17" s="1012">
        <f t="shared" si="83"/>
        <v>0</v>
      </c>
      <c r="V17" s="1012">
        <f t="shared" si="83"/>
        <v>0</v>
      </c>
      <c r="W17" s="1012">
        <f t="shared" ref="W17" si="84">SUM(W18:W22)</f>
        <v>0</v>
      </c>
      <c r="X17" s="1012">
        <f>SUM(X18:X22)</f>
        <v>0</v>
      </c>
      <c r="Y17" s="1012">
        <f>SUM(Y18:Y22)</f>
        <v>0</v>
      </c>
      <c r="Z17" s="1012">
        <f t="shared" ref="Z17" si="85">SUM(Z18:Z22)</f>
        <v>0</v>
      </c>
      <c r="AA17" s="1012">
        <f t="shared" ref="AA17" si="86">SUM(AA18:AA22)</f>
        <v>0</v>
      </c>
      <c r="AB17" s="1012">
        <f t="shared" ref="AB17" si="87">SUM(AB18:AB22)</f>
        <v>0</v>
      </c>
      <c r="AC17" s="1012">
        <f t="shared" ref="AC17" si="88">SUM(AC18:AC22)</f>
        <v>0</v>
      </c>
      <c r="AD17" s="1012">
        <f t="shared" ref="AD17" si="89">SUM(AD18:AD22)</f>
        <v>0</v>
      </c>
      <c r="AE17" s="1012">
        <f t="shared" ref="AE17" si="90">SUM(AE18:AE22)</f>
        <v>0</v>
      </c>
      <c r="AF17" s="1012">
        <f t="shared" ref="AF17" si="91">SUM(AF18:AF22)</f>
        <v>0</v>
      </c>
      <c r="AG17" s="1012">
        <f t="shared" ref="AG17" si="92">SUM(AG18:AG22)</f>
        <v>0</v>
      </c>
      <c r="AH17" s="1012">
        <f t="shared" ref="AH17" si="93">SUM(AH18:AH22)</f>
        <v>0</v>
      </c>
      <c r="AI17" s="1012">
        <f t="shared" ref="AI17" si="94">SUM(AI18:AI22)</f>
        <v>0</v>
      </c>
      <c r="AJ17" s="1012">
        <f t="shared" ref="AJ17" si="95">SUM(AJ18:AJ22)</f>
        <v>0</v>
      </c>
      <c r="AK17" s="1012">
        <f t="shared" ref="AK17" si="96">SUM(AK18:AK22)</f>
        <v>0</v>
      </c>
      <c r="AL17" s="1012">
        <f t="shared" ref="AL17" si="97">SUM(AL18:AL22)</f>
        <v>0</v>
      </c>
      <c r="AM17" s="1012">
        <f t="shared" ref="AM17" si="98">SUM(AM18:AM22)</f>
        <v>0</v>
      </c>
      <c r="AN17" s="1012">
        <f t="shared" ref="AN17" si="99">SUM(AN18:AN22)</f>
        <v>0</v>
      </c>
      <c r="AO17" s="1012">
        <f t="shared" ref="AO17" si="100">SUM(AO18:AO22)</f>
        <v>0</v>
      </c>
      <c r="AP17" s="1012">
        <f t="shared" ref="AP17" si="101">SUM(AP18:AP22)</f>
        <v>0</v>
      </c>
      <c r="AQ17" s="1012">
        <f t="shared" ref="AQ17:AR17" si="102">SUM(AQ18:AQ22)</f>
        <v>0</v>
      </c>
      <c r="AR17" s="1012">
        <f t="shared" si="102"/>
        <v>0</v>
      </c>
      <c r="AS17" s="1012">
        <f t="shared" ref="AS17" si="103">SUM(AS18:AS22)</f>
        <v>0</v>
      </c>
      <c r="AT17" s="1012">
        <f>SUM(AT18:AT22)</f>
        <v>0</v>
      </c>
      <c r="AU17" s="1012">
        <f t="shared" ref="AU17" si="104">SUM(AU18:AU22)</f>
        <v>0</v>
      </c>
      <c r="AV17" s="1012">
        <f t="shared" ref="AV17:AW17" si="105">SUM(AV18:AV22)</f>
        <v>0</v>
      </c>
      <c r="AW17" s="1012">
        <f t="shared" si="105"/>
        <v>0</v>
      </c>
      <c r="AX17" s="1012">
        <f t="shared" ref="AX17" si="106">SUM(AX18:AX22)</f>
        <v>0</v>
      </c>
      <c r="AY17" s="1012">
        <f t="shared" ref="AY17" si="107">SUM(AY18:AY22)</f>
        <v>0</v>
      </c>
      <c r="AZ17" s="1012">
        <f t="shared" ref="AZ17" si="108">SUM(AZ18:AZ22)</f>
        <v>0</v>
      </c>
      <c r="BA17" s="1012">
        <f t="shared" ref="BA17" si="109">SUM(BA18:BA22)</f>
        <v>0</v>
      </c>
      <c r="BB17" s="1012">
        <f t="shared" ref="BB17" si="110">SUM(BB18:BB22)</f>
        <v>0</v>
      </c>
      <c r="BC17" s="1012">
        <f t="shared" ref="BC17" si="111">SUM(BC18:BC22)</f>
        <v>0</v>
      </c>
      <c r="BD17" s="1012">
        <f t="shared" ref="BD17" si="112">SUM(BD18:BD22)</f>
        <v>0</v>
      </c>
      <c r="BE17" s="1012">
        <f t="shared" ref="BE17" si="113">SUM(BE18:BE22)</f>
        <v>0</v>
      </c>
      <c r="BF17" s="1012">
        <f t="shared" ref="BF17" si="114">SUM(BF18:BF22)</f>
        <v>0</v>
      </c>
      <c r="BG17" s="1012">
        <f t="shared" ref="BG17" si="115">SUM(BG18:BG22)</f>
        <v>0</v>
      </c>
      <c r="BH17" s="1012">
        <f t="shared" ref="BH17" si="116">SUM(BH18:BH22)</f>
        <v>0</v>
      </c>
      <c r="BI17" s="1012">
        <f t="shared" ref="BI17" si="117">SUM(BI18:BI22)</f>
        <v>0</v>
      </c>
      <c r="BJ17" s="1012">
        <f t="shared" ref="BJ17" si="118">SUM(BJ18:BJ22)</f>
        <v>0</v>
      </c>
      <c r="BK17" s="1012">
        <f t="shared" ref="BK17" si="119">SUM(BK18:BK22)</f>
        <v>0</v>
      </c>
      <c r="BL17" s="1012">
        <f t="shared" ref="BL17:BM17" si="120">SUM(BL18:BL22)</f>
        <v>0</v>
      </c>
      <c r="BM17" s="1012">
        <f t="shared" si="120"/>
        <v>0</v>
      </c>
      <c r="BN17" s="1012">
        <f t="shared" ref="BN17" si="121">SUM(BN18:BN22)</f>
        <v>0</v>
      </c>
      <c r="BO17" s="1012">
        <f>SUM(BO18:BO22)</f>
        <v>0</v>
      </c>
      <c r="BP17" s="1011">
        <f t="shared" si="39"/>
        <v>0</v>
      </c>
      <c r="BQ17" s="1046">
        <f t="shared" si="79"/>
        <v>0</v>
      </c>
    </row>
    <row r="18" spans="1:69" s="27" customFormat="1" ht="15" customHeight="1" x14ac:dyDescent="0.2">
      <c r="A18" s="817" t="s">
        <v>209</v>
      </c>
      <c r="B18" s="531" t="s">
        <v>210</v>
      </c>
      <c r="C18" s="1013"/>
      <c r="D18" s="1009">
        <f>+C18*D$66</f>
        <v>0</v>
      </c>
      <c r="E18" s="1013"/>
      <c r="F18" s="1013"/>
      <c r="G18" s="1013"/>
      <c r="H18" s="1013"/>
      <c r="I18" s="1013"/>
      <c r="J18" s="1013"/>
      <c r="K18" s="1013"/>
      <c r="L18" s="1013"/>
      <c r="M18" s="1013"/>
      <c r="N18" s="1013"/>
      <c r="O18" s="1013"/>
      <c r="P18" s="1013"/>
      <c r="Q18" s="1013"/>
      <c r="R18" s="1013"/>
      <c r="S18" s="1013"/>
      <c r="T18" s="1013"/>
      <c r="U18" s="1013"/>
      <c r="V18" s="1013"/>
      <c r="W18" s="1009">
        <f>+E18+(F18*$F$66)+(G18*$G$66)+(H18*$H$66)+(I18*$I$66)+(J18*$J$66)+(K18*$K$66)+(L18*$L$66)+(M18*$M$66)+(N18*$N$66)+(O18*$O$66)+(P18*$P$66)+(Q18*$Q$66)+(R18*$R$66)+(S18*$S$66)+(T18*$T$66)+(U18*$U$66)+(V18*$V$66)</f>
        <v>0</v>
      </c>
      <c r="X18" s="1007">
        <f t="shared" si="80"/>
        <v>0</v>
      </c>
      <c r="Y18" s="1010">
        <f>+W18+X18</f>
        <v>0</v>
      </c>
      <c r="Z18" s="1013"/>
      <c r="AA18" s="1013"/>
      <c r="AB18" s="1013"/>
      <c r="AC18" s="1013"/>
      <c r="AD18" s="1013"/>
      <c r="AE18" s="1013"/>
      <c r="AF18" s="1013"/>
      <c r="AG18" s="1013"/>
      <c r="AH18" s="1013"/>
      <c r="AI18" s="1013"/>
      <c r="AJ18" s="1013"/>
      <c r="AK18" s="1013"/>
      <c r="AL18" s="1013"/>
      <c r="AM18" s="1013"/>
      <c r="AN18" s="1013"/>
      <c r="AO18" s="1013"/>
      <c r="AP18" s="1013"/>
      <c r="AQ18" s="1013"/>
      <c r="AR18" s="1009">
        <f>+Z18+(AA18*$F$66)+(AB18*$G$66)+(AC18*$H$66)+(AD18*$I$66)+(AE18*$J$66)+(AF18*$K$66)+(AG18*$L$66)+(AH18*$M$66)+(AI18*$N$66)+(AJ18*$O$66)+(AK18*$P$66)+(AL18*$Q$66)+(AM18*$R$66)+(AN18*$S$66)+(AO18*$T$66)+(AP18*$U$66)+(AQ18*$V$66)</f>
        <v>0</v>
      </c>
      <c r="AS18" s="1007">
        <f>+($F$73*$H$73)+($F$74*$H$74)</f>
        <v>0</v>
      </c>
      <c r="AT18" s="1010">
        <f>+AR18+AS18</f>
        <v>0</v>
      </c>
      <c r="AU18" s="1013"/>
      <c r="AV18" s="1013"/>
      <c r="AW18" s="1013"/>
      <c r="AX18" s="1013"/>
      <c r="AY18" s="1013"/>
      <c r="AZ18" s="1013"/>
      <c r="BA18" s="1013"/>
      <c r="BB18" s="1013"/>
      <c r="BC18" s="1013"/>
      <c r="BD18" s="1013"/>
      <c r="BE18" s="1013"/>
      <c r="BF18" s="1013"/>
      <c r="BG18" s="1013"/>
      <c r="BH18" s="1013"/>
      <c r="BI18" s="1013"/>
      <c r="BJ18" s="1013"/>
      <c r="BK18" s="1013"/>
      <c r="BL18" s="1013"/>
      <c r="BM18" s="1009">
        <f>+AU18+(AV18*$F$66)+(AW18*$G$66)+(AX18*$H$66)+(AY18*$I$66)+(AZ18*$J$66)+(BA18*$K$66)+(BB18*$L$66)+(BC18*$M$66)+(BD18*$N$66)+(BE18*$O$66)+(BF18*$P$66)+(BG18*$Q$66)+(BH18*$R$66)+(BI18*$S$66)+(BJ18*$T$66)+(BK18*$U$66)+(BL18*$V$66)</f>
        <v>0</v>
      </c>
      <c r="BN18" s="1007">
        <f t="shared" si="82"/>
        <v>0</v>
      </c>
      <c r="BO18" s="1010">
        <f>+BM18+BN18</f>
        <v>0</v>
      </c>
      <c r="BP18" s="1011">
        <f t="shared" si="39"/>
        <v>0</v>
      </c>
      <c r="BQ18" s="1046">
        <f t="shared" si="79"/>
        <v>0</v>
      </c>
    </row>
    <row r="19" spans="1:69" s="27" customFormat="1" ht="15" customHeight="1" x14ac:dyDescent="0.2">
      <c r="A19" s="817" t="s">
        <v>199</v>
      </c>
      <c r="B19" s="531" t="s">
        <v>211</v>
      </c>
      <c r="C19" s="1014"/>
      <c r="D19" s="1009">
        <f>+C19*D$66</f>
        <v>0</v>
      </c>
      <c r="E19" s="1493"/>
      <c r="F19" s="1014"/>
      <c r="G19" s="1014"/>
      <c r="H19" s="1014"/>
      <c r="I19" s="1014"/>
      <c r="J19" s="1014"/>
      <c r="K19" s="1014"/>
      <c r="L19" s="1014"/>
      <c r="M19" s="1014"/>
      <c r="N19" s="1014"/>
      <c r="O19" s="1014"/>
      <c r="P19" s="1014"/>
      <c r="Q19" s="1014"/>
      <c r="R19" s="1014"/>
      <c r="S19" s="1014"/>
      <c r="T19" s="1014"/>
      <c r="U19" s="1014"/>
      <c r="V19" s="1014"/>
      <c r="W19" s="1009">
        <f>+E19+(F19*$F$66)+(G19*$G$66)+(H19*$H$66)+(I19*$I$66)+(J19*$J$66)+(K19*$K$66)+(L19*$L$66)+(M19*$M$66)+(N19*$N$66)+(O19*$O$66)+(P19*$P$66)+(Q19*$Q$66)+(R19*$R$66)+(S19*$S$66)+(T19*$T$66)+(U19*$U$66)+(V19*$V$66)</f>
        <v>0</v>
      </c>
      <c r="X19" s="1007">
        <f t="shared" si="80"/>
        <v>0</v>
      </c>
      <c r="Y19" s="1010">
        <f>+W19+X19</f>
        <v>0</v>
      </c>
      <c r="Z19" s="1014"/>
      <c r="AA19" s="1014"/>
      <c r="AB19" s="1014"/>
      <c r="AC19" s="1014"/>
      <c r="AD19" s="1014"/>
      <c r="AE19" s="1014"/>
      <c r="AF19" s="1014"/>
      <c r="AG19" s="1014"/>
      <c r="AH19" s="1014"/>
      <c r="AI19" s="1014"/>
      <c r="AJ19" s="1014"/>
      <c r="AK19" s="1014"/>
      <c r="AL19" s="1014"/>
      <c r="AM19" s="1014"/>
      <c r="AN19" s="1014"/>
      <c r="AO19" s="1014"/>
      <c r="AP19" s="1014"/>
      <c r="AQ19" s="1014"/>
      <c r="AR19" s="1009">
        <f>+Z19+(AA19*$F$66)+(AB19*$G$66)+(AC19*$H$66)+(AD19*$I$66)+(AE19*$J$66)+(AF19*$K$66)+(AG19*$L$66)+(AH19*$M$66)+(AI19*$N$66)+(AJ19*$O$66)+(AK19*$P$66)+(AL19*$Q$66)+(AM19*$R$66)+(AN19*$S$66)+(AO19*$T$66)+(AP19*$U$66)+(AQ19*$V$66)</f>
        <v>0</v>
      </c>
      <c r="AS19" s="1007">
        <f t="shared" ref="AS19:AS22" si="122">+($F$73*$H$73)+($F$74*$H$74)</f>
        <v>0</v>
      </c>
      <c r="AT19" s="1010">
        <f>+AR19+AS19</f>
        <v>0</v>
      </c>
      <c r="AU19" s="1014"/>
      <c r="AV19" s="1014"/>
      <c r="AW19" s="1014"/>
      <c r="AX19" s="1014"/>
      <c r="AY19" s="1014"/>
      <c r="AZ19" s="1014"/>
      <c r="BA19" s="1014"/>
      <c r="BB19" s="1014"/>
      <c r="BC19" s="1014"/>
      <c r="BD19" s="1014"/>
      <c r="BE19" s="1014"/>
      <c r="BF19" s="1014"/>
      <c r="BG19" s="1014"/>
      <c r="BH19" s="1014"/>
      <c r="BI19" s="1014"/>
      <c r="BJ19" s="1014"/>
      <c r="BK19" s="1014"/>
      <c r="BL19" s="1014"/>
      <c r="BM19" s="1009">
        <f>+AU19+(AV19*$F$66)+(AW19*$G$66)+(AX19*$H$66)+(AY19*$I$66)+(AZ19*$J$66)+(BA19*$K$66)+(BB19*$L$66)+(BC19*$M$66)+(BD19*$N$66)+(BE19*$O$66)+(BF19*$P$66)+(BG19*$Q$66)+(BH19*$R$66)+(BI19*$S$66)+(BJ19*$T$66)+(BK19*$U$66)+(BL19*$V$66)</f>
        <v>0</v>
      </c>
      <c r="BN19" s="1007">
        <f t="shared" si="82"/>
        <v>0</v>
      </c>
      <c r="BO19" s="1010">
        <f>+BM19+BN19</f>
        <v>0</v>
      </c>
      <c r="BP19" s="1011">
        <f t="shared" si="39"/>
        <v>0</v>
      </c>
      <c r="BQ19" s="1046">
        <f t="shared" si="79"/>
        <v>0</v>
      </c>
    </row>
    <row r="20" spans="1:69" s="27" customFormat="1" ht="15" customHeight="1" x14ac:dyDescent="0.2">
      <c r="A20" s="817" t="s">
        <v>201</v>
      </c>
      <c r="B20" s="531" t="s">
        <v>212</v>
      </c>
      <c r="C20" s="1013"/>
      <c r="D20" s="1009">
        <f>+C20*D$66</f>
        <v>0</v>
      </c>
      <c r="E20" s="1013"/>
      <c r="F20" s="1013"/>
      <c r="G20" s="1013"/>
      <c r="H20" s="1013"/>
      <c r="I20" s="1013"/>
      <c r="J20" s="1013"/>
      <c r="K20" s="1013"/>
      <c r="L20" s="1013"/>
      <c r="M20" s="1013"/>
      <c r="N20" s="1013"/>
      <c r="O20" s="1013"/>
      <c r="P20" s="1013"/>
      <c r="Q20" s="1013"/>
      <c r="R20" s="1013"/>
      <c r="S20" s="1013"/>
      <c r="T20" s="1013"/>
      <c r="U20" s="1013"/>
      <c r="V20" s="1013"/>
      <c r="W20" s="1009">
        <f>+E20+(F20*$F$66)+(G20*$G$66)+(H20*$H$66)+(I20*$I$66)+(J20*$J$66)+(K20*$K$66)+(L20*$L$66)+(M20*$M$66)+(N20*$N$66)+(O20*$O$66)+(P20*$P$66)+(Q20*$Q$66)+(R20*$R$66)+(S20*$S$66)+(T20*$T$66)+(U20*$U$66)+(V20*$V$66)</f>
        <v>0</v>
      </c>
      <c r="X20" s="1007">
        <f t="shared" si="80"/>
        <v>0</v>
      </c>
      <c r="Y20" s="1010">
        <f>+W20+X20</f>
        <v>0</v>
      </c>
      <c r="Z20" s="1013"/>
      <c r="AA20" s="1013"/>
      <c r="AB20" s="1013"/>
      <c r="AC20" s="1013"/>
      <c r="AD20" s="1013"/>
      <c r="AE20" s="1013"/>
      <c r="AF20" s="1013"/>
      <c r="AG20" s="1013"/>
      <c r="AH20" s="1013"/>
      <c r="AI20" s="1013"/>
      <c r="AJ20" s="1013"/>
      <c r="AK20" s="1013"/>
      <c r="AL20" s="1013"/>
      <c r="AM20" s="1013"/>
      <c r="AN20" s="1013"/>
      <c r="AO20" s="1013"/>
      <c r="AP20" s="1013"/>
      <c r="AQ20" s="1013"/>
      <c r="AR20" s="1009">
        <f>+Z20+(AA20*$F$66)+(AB20*$G$66)+(AC20*$H$66)+(AD20*$I$66)+(AE20*$J$66)+(AF20*$K$66)+(AG20*$L$66)+(AH20*$M$66)+(AI20*$N$66)+(AJ20*$O$66)+(AK20*$P$66)+(AL20*$Q$66)+(AM20*$R$66)+(AN20*$S$66)+(AO20*$T$66)+(AP20*$U$66)+(AQ20*$V$66)</f>
        <v>0</v>
      </c>
      <c r="AS20" s="1007">
        <f t="shared" si="122"/>
        <v>0</v>
      </c>
      <c r="AT20" s="1010">
        <f>+AR20+AS20</f>
        <v>0</v>
      </c>
      <c r="AU20" s="1013"/>
      <c r="AV20" s="1013"/>
      <c r="AW20" s="1013"/>
      <c r="AX20" s="1013"/>
      <c r="AY20" s="1013"/>
      <c r="AZ20" s="1013"/>
      <c r="BA20" s="1013"/>
      <c r="BB20" s="1013"/>
      <c r="BC20" s="1013"/>
      <c r="BD20" s="1013"/>
      <c r="BE20" s="1013"/>
      <c r="BF20" s="1013"/>
      <c r="BG20" s="1013"/>
      <c r="BH20" s="1013"/>
      <c r="BI20" s="1013"/>
      <c r="BJ20" s="1013"/>
      <c r="BK20" s="1013"/>
      <c r="BL20" s="1013"/>
      <c r="BM20" s="1009">
        <f>+AU20+(AV20*$F$66)+(AW20*$G$66)+(AX20*$H$66)+(AY20*$I$66)+(AZ20*$J$66)+(BA20*$K$66)+(BB20*$L$66)+(BC20*$M$66)+(BD20*$N$66)+(BE20*$O$66)+(BF20*$P$66)+(BG20*$Q$66)+(BH20*$R$66)+(BI20*$S$66)+(BJ20*$T$66)+(BK20*$U$66)+(BL20*$V$66)</f>
        <v>0</v>
      </c>
      <c r="BN20" s="1007">
        <f t="shared" si="82"/>
        <v>0</v>
      </c>
      <c r="BO20" s="1010">
        <f>+BM20+BN20</f>
        <v>0</v>
      </c>
      <c r="BP20" s="1011">
        <f t="shared" si="39"/>
        <v>0</v>
      </c>
      <c r="BQ20" s="1046">
        <f t="shared" si="79"/>
        <v>0</v>
      </c>
    </row>
    <row r="21" spans="1:69" s="27" customFormat="1" ht="15" customHeight="1" x14ac:dyDescent="0.2">
      <c r="A21" s="817" t="s">
        <v>203</v>
      </c>
      <c r="B21" s="531" t="s">
        <v>213</v>
      </c>
      <c r="C21" s="1013"/>
      <c r="D21" s="1009">
        <f>+C21*D$66</f>
        <v>0</v>
      </c>
      <c r="E21" s="1013"/>
      <c r="F21" s="1013"/>
      <c r="G21" s="1013"/>
      <c r="H21" s="1013"/>
      <c r="I21" s="1013"/>
      <c r="J21" s="1013"/>
      <c r="K21" s="1013"/>
      <c r="L21" s="1013"/>
      <c r="M21" s="1013"/>
      <c r="N21" s="1013"/>
      <c r="O21" s="1013"/>
      <c r="P21" s="1013"/>
      <c r="Q21" s="1013"/>
      <c r="R21" s="1013"/>
      <c r="S21" s="1013"/>
      <c r="T21" s="1013"/>
      <c r="U21" s="1013"/>
      <c r="V21" s="1013"/>
      <c r="W21" s="1009">
        <f>+E21+(F21*$F$66)+(G21*$G$66)+(H21*$H$66)+(I21*$I$66)+(J21*$J$66)+(K21*$K$66)+(L21*$L$66)+(M21*$M$66)+(N21*$N$66)+(O21*$O$66)+(P21*$P$66)+(Q21*$Q$66)+(R21*$R$66)+(S21*$S$66)+(T21*$T$66)+(U21*$U$66)+(V21*$V$66)</f>
        <v>0</v>
      </c>
      <c r="X21" s="1007">
        <f t="shared" si="80"/>
        <v>0</v>
      </c>
      <c r="Y21" s="1010">
        <f>+W21+X21</f>
        <v>0</v>
      </c>
      <c r="Z21" s="1013"/>
      <c r="AA21" s="1013"/>
      <c r="AB21" s="1013"/>
      <c r="AC21" s="1013"/>
      <c r="AD21" s="1013"/>
      <c r="AE21" s="1013"/>
      <c r="AF21" s="1013"/>
      <c r="AG21" s="1013"/>
      <c r="AH21" s="1013"/>
      <c r="AI21" s="1013"/>
      <c r="AJ21" s="1013"/>
      <c r="AK21" s="1013"/>
      <c r="AL21" s="1013"/>
      <c r="AM21" s="1013"/>
      <c r="AN21" s="1013"/>
      <c r="AO21" s="1013"/>
      <c r="AP21" s="1013"/>
      <c r="AQ21" s="1013"/>
      <c r="AR21" s="1009">
        <f>+Z21+(AA21*$F$66)+(AB21*$G$66)+(AC21*$H$66)+(AD21*$I$66)+(AE21*$J$66)+(AF21*$K$66)+(AG21*$L$66)+(AH21*$M$66)+(AI21*$N$66)+(AJ21*$O$66)+(AK21*$P$66)+(AL21*$Q$66)+(AM21*$R$66)+(AN21*$S$66)+(AO21*$T$66)+(AP21*$U$66)+(AQ21*$V$66)</f>
        <v>0</v>
      </c>
      <c r="AS21" s="1007">
        <f t="shared" si="122"/>
        <v>0</v>
      </c>
      <c r="AT21" s="1010">
        <f>+AR21+AS21</f>
        <v>0</v>
      </c>
      <c r="AU21" s="1013"/>
      <c r="AV21" s="1013"/>
      <c r="AW21" s="1013"/>
      <c r="AX21" s="1013"/>
      <c r="AY21" s="1013"/>
      <c r="AZ21" s="1013"/>
      <c r="BA21" s="1013"/>
      <c r="BB21" s="1013"/>
      <c r="BC21" s="1013"/>
      <c r="BD21" s="1013"/>
      <c r="BE21" s="1013"/>
      <c r="BF21" s="1013"/>
      <c r="BG21" s="1013"/>
      <c r="BH21" s="1013"/>
      <c r="BI21" s="1013"/>
      <c r="BJ21" s="1013"/>
      <c r="BK21" s="1013"/>
      <c r="BL21" s="1013"/>
      <c r="BM21" s="1009">
        <f>+AU21+(AV21*$F$66)+(AW21*$G$66)+(AX21*$H$66)+(AY21*$I$66)+(AZ21*$J$66)+(BA21*$K$66)+(BB21*$L$66)+(BC21*$M$66)+(BD21*$N$66)+(BE21*$O$66)+(BF21*$P$66)+(BG21*$Q$66)+(BH21*$R$66)+(BI21*$S$66)+(BJ21*$T$66)+(BK21*$U$66)+(BL21*$V$66)</f>
        <v>0</v>
      </c>
      <c r="BN21" s="1007">
        <f t="shared" si="82"/>
        <v>0</v>
      </c>
      <c r="BO21" s="1010">
        <f>+BM21+BN21</f>
        <v>0</v>
      </c>
      <c r="BP21" s="1011">
        <f t="shared" si="39"/>
        <v>0</v>
      </c>
      <c r="BQ21" s="1046">
        <f t="shared" si="79"/>
        <v>0</v>
      </c>
    </row>
    <row r="22" spans="1:69" s="27" customFormat="1" ht="15" customHeight="1" x14ac:dyDescent="0.2">
      <c r="A22" s="817" t="s">
        <v>205</v>
      </c>
      <c r="B22" s="531" t="s">
        <v>214</v>
      </c>
      <c r="C22" s="1013"/>
      <c r="D22" s="1009">
        <f>+C22*D$66</f>
        <v>0</v>
      </c>
      <c r="E22" s="1013"/>
      <c r="F22" s="1013"/>
      <c r="G22" s="1013"/>
      <c r="H22" s="1013"/>
      <c r="I22" s="1013"/>
      <c r="J22" s="1013"/>
      <c r="K22" s="1013"/>
      <c r="L22" s="1013"/>
      <c r="M22" s="1013"/>
      <c r="N22" s="1013"/>
      <c r="O22" s="1013"/>
      <c r="P22" s="1013"/>
      <c r="Q22" s="1013"/>
      <c r="R22" s="1013"/>
      <c r="S22" s="1013"/>
      <c r="T22" s="1013"/>
      <c r="U22" s="1013"/>
      <c r="V22" s="1013"/>
      <c r="W22" s="1009">
        <f>+E22+(F22*$F$66)+(G22*$G$66)+(H22*$H$66)+(I22*$I$66)+(J22*$J$66)+(K22*$K$66)+(L22*$L$66)+(M22*$M$66)+(N22*$N$66)+(O22*$O$66)+(P22*$P$66)+(Q22*$Q$66)+(R22*$R$66)+(S22*$S$66)+(T22*$T$66)+(U22*$U$66)+(V22*$V$66)</f>
        <v>0</v>
      </c>
      <c r="X22" s="1007">
        <f t="shared" si="80"/>
        <v>0</v>
      </c>
      <c r="Y22" s="1010">
        <f>+W22+X22</f>
        <v>0</v>
      </c>
      <c r="Z22" s="1013"/>
      <c r="AA22" s="1013"/>
      <c r="AB22" s="1013"/>
      <c r="AC22" s="1013"/>
      <c r="AD22" s="1013"/>
      <c r="AE22" s="1013"/>
      <c r="AF22" s="1013"/>
      <c r="AG22" s="1013"/>
      <c r="AH22" s="1013"/>
      <c r="AI22" s="1013"/>
      <c r="AJ22" s="1013"/>
      <c r="AK22" s="1013"/>
      <c r="AL22" s="1013"/>
      <c r="AM22" s="1013"/>
      <c r="AN22" s="1013"/>
      <c r="AO22" s="1013"/>
      <c r="AP22" s="1013"/>
      <c r="AQ22" s="1013"/>
      <c r="AR22" s="1009">
        <f>+Z22+(AA22*$F$66)+(AB22*$G$66)+(AC22*$H$66)+(AD22*$I$66)+(AE22*$J$66)+(AF22*$K$66)+(AG22*$L$66)+(AH22*$M$66)+(AI22*$N$66)+(AJ22*$O$66)+(AK22*$P$66)+(AL22*$Q$66)+(AM22*$R$66)+(AN22*$S$66)+(AO22*$T$66)+(AP22*$U$66)+(AQ22*$V$66)</f>
        <v>0</v>
      </c>
      <c r="AS22" s="1007">
        <f t="shared" si="122"/>
        <v>0</v>
      </c>
      <c r="AT22" s="1010">
        <f>+AR22+AS22</f>
        <v>0</v>
      </c>
      <c r="AU22" s="1013"/>
      <c r="AV22" s="1013"/>
      <c r="AW22" s="1013"/>
      <c r="AX22" s="1013"/>
      <c r="AY22" s="1013"/>
      <c r="AZ22" s="1013"/>
      <c r="BA22" s="1013"/>
      <c r="BB22" s="1013"/>
      <c r="BC22" s="1013"/>
      <c r="BD22" s="1013"/>
      <c r="BE22" s="1013"/>
      <c r="BF22" s="1013"/>
      <c r="BG22" s="1013"/>
      <c r="BH22" s="1013"/>
      <c r="BI22" s="1013"/>
      <c r="BJ22" s="1013"/>
      <c r="BK22" s="1015"/>
      <c r="BL22" s="1013"/>
      <c r="BM22" s="1009">
        <f>+AU22+(AV22*$F$66)+(AW22*$G$66)+(AX22*$H$66)+(AY22*$I$66)+(AZ22*$J$66)+(BA22*$K$66)+(BB22*$L$66)+(BC22*$M$66)+(BD22*$N$66)+(BE22*$O$66)+(BF22*$P$66)+(BG22*$Q$66)+(BH22*$R$66)+(BI22*$S$66)+(BJ22*$T$66)+(BK22*$U$66)+(BL22*$V$66)</f>
        <v>0</v>
      </c>
      <c r="BN22" s="1007">
        <f t="shared" si="82"/>
        <v>0</v>
      </c>
      <c r="BO22" s="1010">
        <f>+BM22+BN22</f>
        <v>0</v>
      </c>
      <c r="BP22" s="1011">
        <f t="shared" si="39"/>
        <v>0</v>
      </c>
      <c r="BQ22" s="1046">
        <f t="shared" si="79"/>
        <v>0</v>
      </c>
    </row>
    <row r="23" spans="1:69" s="529" customFormat="1" ht="25.5" x14ac:dyDescent="0.2">
      <c r="A23" s="815" t="s">
        <v>215</v>
      </c>
      <c r="B23" s="530" t="s">
        <v>216</v>
      </c>
      <c r="C23" s="1012">
        <f>+C30-C24</f>
        <v>0</v>
      </c>
      <c r="D23" s="1012">
        <f t="shared" ref="D23:V23" si="123">+D30-D24</f>
        <v>0</v>
      </c>
      <c r="E23" s="1012">
        <f t="shared" si="123"/>
        <v>0</v>
      </c>
      <c r="F23" s="1012">
        <f t="shared" si="123"/>
        <v>0</v>
      </c>
      <c r="G23" s="1012">
        <f t="shared" si="123"/>
        <v>0</v>
      </c>
      <c r="H23" s="1012">
        <f t="shared" si="123"/>
        <v>0</v>
      </c>
      <c r="I23" s="1012">
        <f t="shared" si="123"/>
        <v>0</v>
      </c>
      <c r="J23" s="1012">
        <f t="shared" si="123"/>
        <v>0</v>
      </c>
      <c r="K23" s="1012">
        <f t="shared" si="123"/>
        <v>0</v>
      </c>
      <c r="L23" s="1012">
        <f t="shared" si="123"/>
        <v>0</v>
      </c>
      <c r="M23" s="1012">
        <f t="shared" si="123"/>
        <v>0</v>
      </c>
      <c r="N23" s="1012">
        <f t="shared" si="123"/>
        <v>0</v>
      </c>
      <c r="O23" s="1012">
        <f t="shared" si="123"/>
        <v>0</v>
      </c>
      <c r="P23" s="1012">
        <f t="shared" si="123"/>
        <v>0</v>
      </c>
      <c r="Q23" s="1012">
        <f t="shared" si="123"/>
        <v>0</v>
      </c>
      <c r="R23" s="1012">
        <f t="shared" si="123"/>
        <v>0</v>
      </c>
      <c r="S23" s="1012">
        <f t="shared" si="123"/>
        <v>0</v>
      </c>
      <c r="T23" s="1012">
        <f t="shared" si="123"/>
        <v>0</v>
      </c>
      <c r="U23" s="1012">
        <f t="shared" si="123"/>
        <v>0</v>
      </c>
      <c r="V23" s="1012">
        <f t="shared" si="123"/>
        <v>0</v>
      </c>
      <c r="W23" s="1012">
        <f t="shared" ref="W23" si="124">+W30-W24</f>
        <v>0</v>
      </c>
      <c r="X23" s="1012">
        <f>+X30-X24</f>
        <v>0</v>
      </c>
      <c r="Y23" s="1012">
        <f>+Y30-Y24</f>
        <v>0</v>
      </c>
      <c r="Z23" s="1012">
        <f t="shared" ref="Z23" si="125">+Z30-Z24</f>
        <v>0</v>
      </c>
      <c r="AA23" s="1012">
        <f t="shared" ref="AA23" si="126">+AA30-AA24</f>
        <v>0</v>
      </c>
      <c r="AB23" s="1012">
        <f t="shared" ref="AB23" si="127">+AB30-AB24</f>
        <v>0</v>
      </c>
      <c r="AC23" s="1012">
        <f t="shared" ref="AC23" si="128">+AC30-AC24</f>
        <v>0</v>
      </c>
      <c r="AD23" s="1012">
        <f t="shared" ref="AD23" si="129">+AD30-AD24</f>
        <v>0</v>
      </c>
      <c r="AE23" s="1012">
        <f t="shared" ref="AE23" si="130">+AE30-AE24</f>
        <v>0</v>
      </c>
      <c r="AF23" s="1012">
        <f t="shared" ref="AF23" si="131">+AF30-AF24</f>
        <v>0</v>
      </c>
      <c r="AG23" s="1012">
        <f t="shared" ref="AG23" si="132">+AG30-AG24</f>
        <v>0</v>
      </c>
      <c r="AH23" s="1012">
        <f t="shared" ref="AH23" si="133">+AH30-AH24</f>
        <v>0</v>
      </c>
      <c r="AI23" s="1012">
        <f t="shared" ref="AI23" si="134">+AI30-AI24</f>
        <v>0</v>
      </c>
      <c r="AJ23" s="1012">
        <f t="shared" ref="AJ23" si="135">+AJ30-AJ24</f>
        <v>0</v>
      </c>
      <c r="AK23" s="1012">
        <f t="shared" ref="AK23" si="136">+AK30-AK24</f>
        <v>0</v>
      </c>
      <c r="AL23" s="1012">
        <f t="shared" ref="AL23" si="137">+AL30-AL24</f>
        <v>0</v>
      </c>
      <c r="AM23" s="1012">
        <f t="shared" ref="AM23" si="138">+AM30-AM24</f>
        <v>0</v>
      </c>
      <c r="AN23" s="1012">
        <f t="shared" ref="AN23" si="139">+AN30-AN24</f>
        <v>0</v>
      </c>
      <c r="AO23" s="1012">
        <f t="shared" ref="AO23" si="140">+AO30-AO24</f>
        <v>0</v>
      </c>
      <c r="AP23" s="1012">
        <f t="shared" ref="AP23" si="141">+AP30-AP24</f>
        <v>0</v>
      </c>
      <c r="AQ23" s="1012">
        <f t="shared" ref="AQ23:AR23" si="142">+AQ30-AQ24</f>
        <v>0</v>
      </c>
      <c r="AR23" s="1012">
        <f t="shared" si="142"/>
        <v>0</v>
      </c>
      <c r="AS23" s="1012">
        <f t="shared" ref="AS23" si="143">+AS30-AS24</f>
        <v>0</v>
      </c>
      <c r="AT23" s="1012">
        <f>+AT30-AT24</f>
        <v>0</v>
      </c>
      <c r="AU23" s="1012">
        <f t="shared" ref="AU23" si="144">+AU30-AU24</f>
        <v>0</v>
      </c>
      <c r="AV23" s="1012">
        <f t="shared" ref="AV23:AW23" si="145">+AV30-AV24</f>
        <v>0</v>
      </c>
      <c r="AW23" s="1012">
        <f t="shared" si="145"/>
        <v>0</v>
      </c>
      <c r="AX23" s="1012">
        <f t="shared" ref="AX23" si="146">+AX30-AX24</f>
        <v>0</v>
      </c>
      <c r="AY23" s="1012">
        <f t="shared" ref="AY23" si="147">+AY30-AY24</f>
        <v>0</v>
      </c>
      <c r="AZ23" s="1012">
        <f t="shared" ref="AZ23" si="148">+AZ30-AZ24</f>
        <v>0</v>
      </c>
      <c r="BA23" s="1012">
        <f t="shared" ref="BA23" si="149">+BA30-BA24</f>
        <v>0</v>
      </c>
      <c r="BB23" s="1012">
        <f t="shared" ref="BB23" si="150">+BB30-BB24</f>
        <v>0</v>
      </c>
      <c r="BC23" s="1012">
        <f t="shared" ref="BC23" si="151">+BC30-BC24</f>
        <v>0</v>
      </c>
      <c r="BD23" s="1012">
        <f t="shared" ref="BD23" si="152">+BD30-BD24</f>
        <v>0</v>
      </c>
      <c r="BE23" s="1012">
        <f t="shared" ref="BE23" si="153">+BE30-BE24</f>
        <v>0</v>
      </c>
      <c r="BF23" s="1012">
        <f t="shared" ref="BF23" si="154">+BF30-BF24</f>
        <v>0</v>
      </c>
      <c r="BG23" s="1012">
        <f t="shared" ref="BG23" si="155">+BG30-BG24</f>
        <v>0</v>
      </c>
      <c r="BH23" s="1012">
        <f t="shared" ref="BH23" si="156">+BH30-BH24</f>
        <v>0</v>
      </c>
      <c r="BI23" s="1012">
        <f t="shared" ref="BI23" si="157">+BI30-BI24</f>
        <v>0</v>
      </c>
      <c r="BJ23" s="1012">
        <f t="shared" ref="BJ23" si="158">+BJ30-BJ24</f>
        <v>0</v>
      </c>
      <c r="BK23" s="1012">
        <f t="shared" ref="BK23" si="159">+BK30-BK24</f>
        <v>0</v>
      </c>
      <c r="BL23" s="1012">
        <f t="shared" ref="BL23:BM23" si="160">+BL30-BL24</f>
        <v>0</v>
      </c>
      <c r="BM23" s="1012">
        <f t="shared" si="160"/>
        <v>0</v>
      </c>
      <c r="BN23" s="1012">
        <f t="shared" ref="BN23" si="161">+BN30-BN24</f>
        <v>0</v>
      </c>
      <c r="BO23" s="1012">
        <f>+BO30-BO24</f>
        <v>0</v>
      </c>
      <c r="BP23" s="1011">
        <f t="shared" si="39"/>
        <v>0</v>
      </c>
      <c r="BQ23" s="1046">
        <f t="shared" si="79"/>
        <v>0</v>
      </c>
    </row>
    <row r="24" spans="1:69" s="529" customFormat="1" ht="15" customHeight="1" x14ac:dyDescent="0.2">
      <c r="A24" s="815" t="s">
        <v>217</v>
      </c>
      <c r="B24" s="530" t="s">
        <v>218</v>
      </c>
      <c r="C24" s="1010">
        <f>SUM(C25:C29)</f>
        <v>0</v>
      </c>
      <c r="D24" s="1010">
        <f t="shared" ref="D24:V24" si="162">SUM(D25:D29)</f>
        <v>0</v>
      </c>
      <c r="E24" s="1010">
        <f t="shared" si="162"/>
        <v>0</v>
      </c>
      <c r="F24" s="1010">
        <f t="shared" si="162"/>
        <v>0</v>
      </c>
      <c r="G24" s="1010">
        <f t="shared" si="162"/>
        <v>0</v>
      </c>
      <c r="H24" s="1010">
        <f t="shared" si="162"/>
        <v>0</v>
      </c>
      <c r="I24" s="1010">
        <f t="shared" si="162"/>
        <v>0</v>
      </c>
      <c r="J24" s="1010">
        <f t="shared" si="162"/>
        <v>0</v>
      </c>
      <c r="K24" s="1010">
        <f t="shared" si="162"/>
        <v>0</v>
      </c>
      <c r="L24" s="1010">
        <f t="shared" si="162"/>
        <v>0</v>
      </c>
      <c r="M24" s="1010">
        <f t="shared" si="162"/>
        <v>0</v>
      </c>
      <c r="N24" s="1010">
        <f t="shared" si="162"/>
        <v>0</v>
      </c>
      <c r="O24" s="1010">
        <f t="shared" si="162"/>
        <v>0</v>
      </c>
      <c r="P24" s="1010">
        <f t="shared" si="162"/>
        <v>0</v>
      </c>
      <c r="Q24" s="1010">
        <f t="shared" si="162"/>
        <v>0</v>
      </c>
      <c r="R24" s="1010">
        <f t="shared" si="162"/>
        <v>0</v>
      </c>
      <c r="S24" s="1010">
        <f t="shared" si="162"/>
        <v>0</v>
      </c>
      <c r="T24" s="1010">
        <f t="shared" si="162"/>
        <v>0</v>
      </c>
      <c r="U24" s="1010">
        <f t="shared" si="162"/>
        <v>0</v>
      </c>
      <c r="V24" s="1010">
        <f t="shared" si="162"/>
        <v>0</v>
      </c>
      <c r="W24" s="1010">
        <f t="shared" ref="W24" si="163">SUM(W25:W29)</f>
        <v>0</v>
      </c>
      <c r="X24" s="1010">
        <f>SUM(X25:X29)</f>
        <v>0</v>
      </c>
      <c r="Y24" s="1010">
        <f t="shared" ref="Y24:Z24" si="164">SUM(Y25:Y29)</f>
        <v>0</v>
      </c>
      <c r="Z24" s="1010">
        <f t="shared" si="164"/>
        <v>0</v>
      </c>
      <c r="AA24" s="1010">
        <f t="shared" ref="AA24" si="165">SUM(AA25:AA29)</f>
        <v>0</v>
      </c>
      <c r="AB24" s="1010">
        <f t="shared" ref="AB24" si="166">SUM(AB25:AB29)</f>
        <v>0</v>
      </c>
      <c r="AC24" s="1010">
        <f t="shared" ref="AC24" si="167">SUM(AC25:AC29)</f>
        <v>0</v>
      </c>
      <c r="AD24" s="1010">
        <f t="shared" ref="AD24" si="168">SUM(AD25:AD29)</f>
        <v>0</v>
      </c>
      <c r="AE24" s="1010">
        <f t="shared" ref="AE24" si="169">SUM(AE25:AE29)</f>
        <v>0</v>
      </c>
      <c r="AF24" s="1010">
        <f t="shared" ref="AF24" si="170">SUM(AF25:AF29)</f>
        <v>0</v>
      </c>
      <c r="AG24" s="1010">
        <f t="shared" ref="AG24" si="171">SUM(AG25:AG29)</f>
        <v>0</v>
      </c>
      <c r="AH24" s="1010">
        <f t="shared" ref="AH24" si="172">SUM(AH25:AH29)</f>
        <v>0</v>
      </c>
      <c r="AI24" s="1010">
        <f t="shared" ref="AI24" si="173">SUM(AI25:AI29)</f>
        <v>0</v>
      </c>
      <c r="AJ24" s="1010">
        <f t="shared" ref="AJ24" si="174">SUM(AJ25:AJ29)</f>
        <v>0</v>
      </c>
      <c r="AK24" s="1010">
        <f t="shared" ref="AK24" si="175">SUM(AK25:AK29)</f>
        <v>0</v>
      </c>
      <c r="AL24" s="1010">
        <f t="shared" ref="AL24" si="176">SUM(AL25:AL29)</f>
        <v>0</v>
      </c>
      <c r="AM24" s="1010">
        <f t="shared" ref="AM24" si="177">SUM(AM25:AM29)</f>
        <v>0</v>
      </c>
      <c r="AN24" s="1010">
        <f t="shared" ref="AN24" si="178">SUM(AN25:AN29)</f>
        <v>0</v>
      </c>
      <c r="AO24" s="1010">
        <f t="shared" ref="AO24" si="179">SUM(AO25:AO29)</f>
        <v>0</v>
      </c>
      <c r="AP24" s="1010">
        <f t="shared" ref="AP24" si="180">SUM(AP25:AP29)</f>
        <v>0</v>
      </c>
      <c r="AQ24" s="1010">
        <f t="shared" ref="AQ24:AR24" si="181">SUM(AQ25:AQ29)</f>
        <v>0</v>
      </c>
      <c r="AR24" s="1010">
        <f t="shared" si="181"/>
        <v>0</v>
      </c>
      <c r="AS24" s="1010">
        <f t="shared" ref="AS24:AT24" si="182">SUM(AS25:AS29)</f>
        <v>0</v>
      </c>
      <c r="AT24" s="1010">
        <f t="shared" si="182"/>
        <v>0</v>
      </c>
      <c r="AU24" s="1010">
        <f t="shared" ref="AU24" si="183">SUM(AU25:AU29)</f>
        <v>0</v>
      </c>
      <c r="AV24" s="1010">
        <f t="shared" ref="AV24:AW24" si="184">SUM(AV25:AV29)</f>
        <v>0</v>
      </c>
      <c r="AW24" s="1010">
        <f t="shared" si="184"/>
        <v>0</v>
      </c>
      <c r="AX24" s="1010">
        <f t="shared" ref="AX24" si="185">SUM(AX25:AX29)</f>
        <v>0</v>
      </c>
      <c r="AY24" s="1010">
        <f t="shared" ref="AY24" si="186">SUM(AY25:AY29)</f>
        <v>0</v>
      </c>
      <c r="AZ24" s="1010">
        <f t="shared" ref="AZ24" si="187">SUM(AZ25:AZ29)</f>
        <v>0</v>
      </c>
      <c r="BA24" s="1010">
        <f t="shared" ref="BA24" si="188">SUM(BA25:BA29)</f>
        <v>0</v>
      </c>
      <c r="BB24" s="1010">
        <f t="shared" ref="BB24" si="189">SUM(BB25:BB29)</f>
        <v>0</v>
      </c>
      <c r="BC24" s="1010">
        <f t="shared" ref="BC24" si="190">SUM(BC25:BC29)</f>
        <v>0</v>
      </c>
      <c r="BD24" s="1010">
        <f t="shared" ref="BD24" si="191">SUM(BD25:BD29)</f>
        <v>0</v>
      </c>
      <c r="BE24" s="1010">
        <f t="shared" ref="BE24" si="192">SUM(BE25:BE29)</f>
        <v>0</v>
      </c>
      <c r="BF24" s="1010">
        <f t="shared" ref="BF24" si="193">SUM(BF25:BF29)</f>
        <v>0</v>
      </c>
      <c r="BG24" s="1010">
        <f t="shared" ref="BG24" si="194">SUM(BG25:BG29)</f>
        <v>0</v>
      </c>
      <c r="BH24" s="1010">
        <f t="shared" ref="BH24" si="195">SUM(BH25:BH29)</f>
        <v>0</v>
      </c>
      <c r="BI24" s="1010">
        <f t="shared" ref="BI24" si="196">SUM(BI25:BI29)</f>
        <v>0</v>
      </c>
      <c r="BJ24" s="1010">
        <f t="shared" ref="BJ24" si="197">SUM(BJ25:BJ29)</f>
        <v>0</v>
      </c>
      <c r="BK24" s="1010">
        <f t="shared" ref="BK24" si="198">SUM(BK25:BK29)</f>
        <v>0</v>
      </c>
      <c r="BL24" s="1010">
        <f t="shared" ref="BL24:BM24" si="199">SUM(BL25:BL29)</f>
        <v>0</v>
      </c>
      <c r="BM24" s="1010">
        <f t="shared" si="199"/>
        <v>0</v>
      </c>
      <c r="BN24" s="1010">
        <f t="shared" ref="BN24:BO24" si="200">SUM(BN25:BN29)</f>
        <v>0</v>
      </c>
      <c r="BO24" s="1010">
        <f t="shared" si="200"/>
        <v>0</v>
      </c>
      <c r="BP24" s="1011">
        <f t="shared" si="39"/>
        <v>0</v>
      </c>
      <c r="BQ24" s="1046">
        <f t="shared" si="79"/>
        <v>0</v>
      </c>
    </row>
    <row r="25" spans="1:69" s="27" customFormat="1" ht="15" customHeight="1" x14ac:dyDescent="0.2">
      <c r="A25" s="816" t="s">
        <v>219</v>
      </c>
      <c r="B25" s="208" t="s">
        <v>220</v>
      </c>
      <c r="C25" s="1013"/>
      <c r="D25" s="1009">
        <f>+C25*D$66</f>
        <v>0</v>
      </c>
      <c r="E25" s="1013"/>
      <c r="F25" s="1013"/>
      <c r="G25" s="1013"/>
      <c r="H25" s="1013"/>
      <c r="I25" s="1013"/>
      <c r="J25" s="1013"/>
      <c r="K25" s="1013"/>
      <c r="L25" s="1013"/>
      <c r="M25" s="1013"/>
      <c r="N25" s="1013"/>
      <c r="O25" s="1013"/>
      <c r="P25" s="1013"/>
      <c r="Q25" s="1013"/>
      <c r="R25" s="1013"/>
      <c r="S25" s="1013"/>
      <c r="T25" s="1013"/>
      <c r="U25" s="1013"/>
      <c r="V25" s="1013"/>
      <c r="W25" s="1009">
        <f>+E25+(F25*$F$66)+(G25*$G$66)+(H25*$H$66)+(I25*$I$66)+(J25*$J$66)+(K25*$K$66)+(L25*$L$66)+(M25*$M$66)+(N25*$N$66)+(O25*$O$66)+(P25*$P$66)+(Q25*$Q$66)+(R25*$R$66)+(S25*$S$66)+(T25*$T$66)+(U25*$U$66)+(V25*$V$66)</f>
        <v>0</v>
      </c>
      <c r="X25" s="1007">
        <f t="shared" ref="X25:X29" si="201">+($B$73*$D$73)+($B$74*$D$74)</f>
        <v>0</v>
      </c>
      <c r="Y25" s="1010">
        <f>+W25+X25</f>
        <v>0</v>
      </c>
      <c r="Z25" s="1013"/>
      <c r="AA25" s="1013"/>
      <c r="AB25" s="1013"/>
      <c r="AC25" s="1013"/>
      <c r="AD25" s="1013"/>
      <c r="AE25" s="1013"/>
      <c r="AF25" s="1013"/>
      <c r="AG25" s="1013"/>
      <c r="AH25" s="1013"/>
      <c r="AI25" s="1013"/>
      <c r="AJ25" s="1013"/>
      <c r="AK25" s="1013"/>
      <c r="AL25" s="1013"/>
      <c r="AM25" s="1013"/>
      <c r="AN25" s="1013"/>
      <c r="AO25" s="1013"/>
      <c r="AP25" s="1013"/>
      <c r="AQ25" s="1013"/>
      <c r="AR25" s="1009">
        <f>+Z25+(AA25*$F$66)+(AB25*$G$66)+(AC25*$H$66)+(AD25*$I$66)+(AE25*$J$66)+(AF25*$K$66)+(AG25*$L$66)+(AH25*$M$66)+(AI25*$N$66)+(AJ25*$O$66)+(AK25*$P$66)+(AL25*$Q$66)+(AM25*$R$66)+(AN25*$S$66)+(AO25*$T$66)+(AP25*$U$66)+(AQ25*$V$66)</f>
        <v>0</v>
      </c>
      <c r="AS25" s="1007">
        <f>+($F$73*$H$73)+($F$74*$H$74)</f>
        <v>0</v>
      </c>
      <c r="AT25" s="1010">
        <f>+AR25+AS25</f>
        <v>0</v>
      </c>
      <c r="AU25" s="1013"/>
      <c r="AV25" s="1013"/>
      <c r="AW25" s="1013"/>
      <c r="AX25" s="1013"/>
      <c r="AY25" s="1013"/>
      <c r="AZ25" s="1013"/>
      <c r="BA25" s="1013"/>
      <c r="BB25" s="1013"/>
      <c r="BC25" s="1013"/>
      <c r="BD25" s="1013"/>
      <c r="BE25" s="1013"/>
      <c r="BF25" s="1013"/>
      <c r="BG25" s="1013"/>
      <c r="BH25" s="1013"/>
      <c r="BI25" s="1013"/>
      <c r="BJ25" s="1013"/>
      <c r="BK25" s="1013"/>
      <c r="BL25" s="1013"/>
      <c r="BM25" s="1009">
        <f>+AU25+(AV25*$F$66)+(AW25*$G$66)+(AX25*$H$66)+(AY25*$I$66)+(AZ25*$J$66)+(BA25*$K$66)+(BB25*$L$66)+(BC25*$M$66)+(BD25*$N$66)+(BE25*$O$66)+(BF25*$P$66)+(BG25*$Q$66)+(BH25*$R$66)+(BI25*$S$66)+(BJ25*$T$66)+(BK25*$U$66)+(BL25*$V$66)</f>
        <v>0</v>
      </c>
      <c r="BN25" s="1007">
        <f t="shared" ref="BN25:BN29" si="202">+($J$73*$L$73)+($J$74*$L$74)</f>
        <v>0</v>
      </c>
      <c r="BO25" s="1010">
        <f>+BM25+BN25</f>
        <v>0</v>
      </c>
      <c r="BP25" s="1011">
        <f t="shared" si="39"/>
        <v>0</v>
      </c>
      <c r="BQ25" s="1046">
        <f t="shared" si="79"/>
        <v>0</v>
      </c>
    </row>
    <row r="26" spans="1:69" s="27" customFormat="1" ht="15" customHeight="1" x14ac:dyDescent="0.2">
      <c r="A26" s="817" t="s">
        <v>221</v>
      </c>
      <c r="B26" s="880">
        <v>1030000000</v>
      </c>
      <c r="C26" s="1013"/>
      <c r="D26" s="1009">
        <f>+C26*D$66</f>
        <v>0</v>
      </c>
      <c r="E26" s="1013"/>
      <c r="F26" s="1013"/>
      <c r="G26" s="1013"/>
      <c r="H26" s="1013"/>
      <c r="I26" s="1013"/>
      <c r="J26" s="1013"/>
      <c r="K26" s="1013"/>
      <c r="L26" s="1013"/>
      <c r="M26" s="1013"/>
      <c r="N26" s="1013"/>
      <c r="O26" s="1013"/>
      <c r="P26" s="1013"/>
      <c r="Q26" s="1013"/>
      <c r="R26" s="1013"/>
      <c r="S26" s="1013"/>
      <c r="T26" s="1013"/>
      <c r="U26" s="1013"/>
      <c r="V26" s="1013"/>
      <c r="W26" s="1009">
        <f>+E26+(F26*$F$66)+(G26*$G$66)+(H26*$H$66)+(I26*$I$66)+(J26*$J$66)+(K26*$K$66)+(L26*$L$66)+(M26*$M$66)+(N26*$N$66)+(O26*$O$66)+(P26*$P$66)+(Q26*$Q$66)+(R26*$R$66)+(S26*$S$66)+(T26*$T$66)+(U26*$U$66)+(V26*$V$66)</f>
        <v>0</v>
      </c>
      <c r="X26" s="1007">
        <f t="shared" si="201"/>
        <v>0</v>
      </c>
      <c r="Y26" s="1010">
        <f>+W26+X26</f>
        <v>0</v>
      </c>
      <c r="Z26" s="1013"/>
      <c r="AA26" s="1013"/>
      <c r="AB26" s="1013"/>
      <c r="AC26" s="1013"/>
      <c r="AD26" s="1013"/>
      <c r="AE26" s="1013"/>
      <c r="AF26" s="1013"/>
      <c r="AG26" s="1013"/>
      <c r="AH26" s="1013"/>
      <c r="AI26" s="1013"/>
      <c r="AJ26" s="1013"/>
      <c r="AK26" s="1013"/>
      <c r="AL26" s="1013"/>
      <c r="AM26" s="1013"/>
      <c r="AN26" s="1013"/>
      <c r="AO26" s="1013"/>
      <c r="AP26" s="1013"/>
      <c r="AQ26" s="1013"/>
      <c r="AR26" s="1009">
        <f>+Z26+(AA26*$F$66)+(AB26*$G$66)+(AC26*$H$66)+(AD26*$I$66)+(AE26*$J$66)+(AF26*$K$66)+(AG26*$L$66)+(AH26*$M$66)+(AI26*$N$66)+(AJ26*$O$66)+(AK26*$P$66)+(AL26*$Q$66)+(AM26*$R$66)+(AN26*$S$66)+(AO26*$T$66)+(AP26*$U$66)+(AQ26*$V$66)</f>
        <v>0</v>
      </c>
      <c r="AS26" s="1007">
        <f t="shared" ref="AS26:AS29" si="203">+($F$73*$H$73)+($F$74*$H$74)</f>
        <v>0</v>
      </c>
      <c r="AT26" s="1010">
        <f>+AR26+AS26</f>
        <v>0</v>
      </c>
      <c r="AU26" s="1013"/>
      <c r="AV26" s="1013"/>
      <c r="AW26" s="1013"/>
      <c r="AX26" s="1013"/>
      <c r="AY26" s="1013"/>
      <c r="AZ26" s="1013"/>
      <c r="BA26" s="1013"/>
      <c r="BB26" s="1013"/>
      <c r="BC26" s="1013"/>
      <c r="BD26" s="1013"/>
      <c r="BE26" s="1013"/>
      <c r="BF26" s="1013"/>
      <c r="BG26" s="1013"/>
      <c r="BH26" s="1013"/>
      <c r="BI26" s="1013"/>
      <c r="BJ26" s="1013"/>
      <c r="BK26" s="1013"/>
      <c r="BL26" s="1013"/>
      <c r="BM26" s="1009">
        <f>+AU26+(AV26*$F$66)+(AW26*$G$66)+(AX26*$H$66)+(AY26*$I$66)+(AZ26*$J$66)+(BA26*$K$66)+(BB26*$L$66)+(BC26*$M$66)+(BD26*$N$66)+(BE26*$O$66)+(BF26*$P$66)+(BG26*$Q$66)+(BH26*$R$66)+(BI26*$S$66)+(BJ26*$T$66)+(BK26*$U$66)+(BL26*$V$66)</f>
        <v>0</v>
      </c>
      <c r="BN26" s="1007">
        <f t="shared" si="202"/>
        <v>0</v>
      </c>
      <c r="BO26" s="1010">
        <f>+BM26+BN26</f>
        <v>0</v>
      </c>
      <c r="BP26" s="1011">
        <f t="shared" si="39"/>
        <v>0</v>
      </c>
      <c r="BQ26" s="1046">
        <f t="shared" si="79"/>
        <v>0</v>
      </c>
    </row>
    <row r="27" spans="1:69" s="27" customFormat="1" ht="15" customHeight="1" x14ac:dyDescent="0.2">
      <c r="A27" s="817" t="s">
        <v>222</v>
      </c>
      <c r="B27" s="531" t="s">
        <v>223</v>
      </c>
      <c r="C27" s="1013"/>
      <c r="D27" s="1009">
        <f>+C27*D$66</f>
        <v>0</v>
      </c>
      <c r="E27" s="1013"/>
      <c r="F27" s="1013"/>
      <c r="G27" s="1013"/>
      <c r="H27" s="1013"/>
      <c r="I27" s="1013"/>
      <c r="J27" s="1013"/>
      <c r="K27" s="1013"/>
      <c r="L27" s="1013"/>
      <c r="M27" s="1013"/>
      <c r="N27" s="1013"/>
      <c r="O27" s="1013"/>
      <c r="P27" s="1013"/>
      <c r="Q27" s="1013"/>
      <c r="R27" s="1013"/>
      <c r="S27" s="1013"/>
      <c r="T27" s="1013"/>
      <c r="U27" s="1013"/>
      <c r="V27" s="1013"/>
      <c r="W27" s="1009">
        <f>+E27+(F27*$F$66)+(G27*$G$66)+(H27*$H$66)+(I27*$I$66)+(J27*$J$66)+(K27*$K$66)+(L27*$L$66)+(M27*$M$66)+(N27*$N$66)+(O27*$O$66)+(P27*$P$66)+(Q27*$Q$66)+(R27*$R$66)+(S27*$S$66)+(T27*$T$66)+(U27*$U$66)+(V27*$V$66)</f>
        <v>0</v>
      </c>
      <c r="X27" s="1007">
        <f t="shared" si="201"/>
        <v>0</v>
      </c>
      <c r="Y27" s="1010">
        <f>+W27+X27</f>
        <v>0</v>
      </c>
      <c r="Z27" s="1013"/>
      <c r="AA27" s="1013"/>
      <c r="AB27" s="1013"/>
      <c r="AC27" s="1013"/>
      <c r="AD27" s="1013"/>
      <c r="AE27" s="1013"/>
      <c r="AF27" s="1013"/>
      <c r="AG27" s="1013"/>
      <c r="AH27" s="1013"/>
      <c r="AI27" s="1013"/>
      <c r="AJ27" s="1013"/>
      <c r="AK27" s="1013"/>
      <c r="AL27" s="1013"/>
      <c r="AM27" s="1013"/>
      <c r="AN27" s="1013"/>
      <c r="AO27" s="1013"/>
      <c r="AP27" s="1013"/>
      <c r="AQ27" s="1013"/>
      <c r="AR27" s="1009">
        <f>+Z27+(AA27*$F$66)+(AB27*$G$66)+(AC27*$H$66)+(AD27*$I$66)+(AE27*$J$66)+(AF27*$K$66)+(AG27*$L$66)+(AH27*$M$66)+(AI27*$N$66)+(AJ27*$O$66)+(AK27*$P$66)+(AL27*$Q$66)+(AM27*$R$66)+(AN27*$S$66)+(AO27*$T$66)+(AP27*$U$66)+(AQ27*$V$66)</f>
        <v>0</v>
      </c>
      <c r="AS27" s="1007">
        <f t="shared" si="203"/>
        <v>0</v>
      </c>
      <c r="AT27" s="1010">
        <f>+AR27+AS27</f>
        <v>0</v>
      </c>
      <c r="AU27" s="1013"/>
      <c r="AV27" s="1013"/>
      <c r="AW27" s="1013"/>
      <c r="AX27" s="1013"/>
      <c r="AY27" s="1013"/>
      <c r="AZ27" s="1013"/>
      <c r="BA27" s="1013"/>
      <c r="BB27" s="1013"/>
      <c r="BC27" s="1013"/>
      <c r="BD27" s="1013"/>
      <c r="BE27" s="1013"/>
      <c r="BF27" s="1013"/>
      <c r="BG27" s="1013"/>
      <c r="BH27" s="1013"/>
      <c r="BI27" s="1013"/>
      <c r="BJ27" s="1013"/>
      <c r="BK27" s="1013"/>
      <c r="BL27" s="1013"/>
      <c r="BM27" s="1009">
        <f>+AU27+(AV27*$F$66)+(AW27*$G$66)+(AX27*$H$66)+(AY27*$I$66)+(AZ27*$J$66)+(BA27*$K$66)+(BB27*$L$66)+(BC27*$M$66)+(BD27*$N$66)+(BE27*$O$66)+(BF27*$P$66)+(BG27*$Q$66)+(BH27*$R$66)+(BI27*$S$66)+(BJ27*$T$66)+(BK27*$U$66)+(BL27*$V$66)</f>
        <v>0</v>
      </c>
      <c r="BN27" s="1007">
        <f t="shared" si="202"/>
        <v>0</v>
      </c>
      <c r="BO27" s="1010">
        <f>+BM27+BN27</f>
        <v>0</v>
      </c>
      <c r="BP27" s="1011">
        <f t="shared" si="39"/>
        <v>0</v>
      </c>
      <c r="BQ27" s="1046">
        <f t="shared" si="79"/>
        <v>0</v>
      </c>
    </row>
    <row r="28" spans="1:69" s="27" customFormat="1" ht="15" customHeight="1" x14ac:dyDescent="0.2">
      <c r="A28" s="816" t="s">
        <v>224</v>
      </c>
      <c r="B28" s="881">
        <v>1330000000</v>
      </c>
      <c r="C28" s="1013"/>
      <c r="D28" s="1009">
        <f>+C28*D$66</f>
        <v>0</v>
      </c>
      <c r="E28" s="1013"/>
      <c r="F28" s="1013"/>
      <c r="G28" s="1013"/>
      <c r="H28" s="1013"/>
      <c r="I28" s="1013"/>
      <c r="J28" s="1013"/>
      <c r="K28" s="1013"/>
      <c r="L28" s="1013"/>
      <c r="M28" s="1013"/>
      <c r="N28" s="1013"/>
      <c r="O28" s="1013"/>
      <c r="P28" s="1013"/>
      <c r="Q28" s="1013"/>
      <c r="R28" s="1013"/>
      <c r="S28" s="1013"/>
      <c r="T28" s="1013"/>
      <c r="U28" s="1013"/>
      <c r="V28" s="1013"/>
      <c r="W28" s="1009">
        <f>+E28+(F28*$F$66)+(G28*$G$66)+(H28*$H$66)+(I28*$I$66)+(J28*$J$66)+(K28*$K$66)+(L28*$L$66)+(M28*$M$66)+(N28*$N$66)+(O28*$O$66)+(P28*$P$66)+(Q28*$Q$66)+(R28*$R$66)+(S28*$S$66)+(T28*$T$66)+(U28*$U$66)+(V28*$V$66)</f>
        <v>0</v>
      </c>
      <c r="X28" s="1007">
        <f t="shared" si="201"/>
        <v>0</v>
      </c>
      <c r="Y28" s="1010">
        <f>+W28+X28</f>
        <v>0</v>
      </c>
      <c r="Z28" s="1013"/>
      <c r="AA28" s="1013"/>
      <c r="AB28" s="1013"/>
      <c r="AC28" s="1013"/>
      <c r="AD28" s="1013"/>
      <c r="AE28" s="1013"/>
      <c r="AF28" s="1013"/>
      <c r="AG28" s="1013"/>
      <c r="AH28" s="1013"/>
      <c r="AI28" s="1013"/>
      <c r="AJ28" s="1013"/>
      <c r="AK28" s="1013"/>
      <c r="AL28" s="1013"/>
      <c r="AM28" s="1013"/>
      <c r="AN28" s="1013"/>
      <c r="AO28" s="1013"/>
      <c r="AP28" s="1013"/>
      <c r="AQ28" s="1013"/>
      <c r="AR28" s="1009">
        <f>+Z28+(AA28*$F$66)+(AB28*$G$66)+(AC28*$H$66)+(AD28*$I$66)+(AE28*$J$66)+(AF28*$K$66)+(AG28*$L$66)+(AH28*$M$66)+(AI28*$N$66)+(AJ28*$O$66)+(AK28*$P$66)+(AL28*$Q$66)+(AM28*$R$66)+(AN28*$S$66)+(AO28*$T$66)+(AP28*$U$66)+(AQ28*$V$66)</f>
        <v>0</v>
      </c>
      <c r="AS28" s="1007">
        <f t="shared" si="203"/>
        <v>0</v>
      </c>
      <c r="AT28" s="1010">
        <f>+AR28+AS28</f>
        <v>0</v>
      </c>
      <c r="AU28" s="1013"/>
      <c r="AV28" s="1013"/>
      <c r="AW28" s="1013"/>
      <c r="AX28" s="1013"/>
      <c r="AY28" s="1013"/>
      <c r="AZ28" s="1013"/>
      <c r="BA28" s="1013"/>
      <c r="BB28" s="1013"/>
      <c r="BC28" s="1013"/>
      <c r="BD28" s="1013"/>
      <c r="BE28" s="1013"/>
      <c r="BF28" s="1013"/>
      <c r="BG28" s="1013"/>
      <c r="BH28" s="1013"/>
      <c r="BI28" s="1013"/>
      <c r="BJ28" s="1013"/>
      <c r="BK28" s="1013"/>
      <c r="BL28" s="1013"/>
      <c r="BM28" s="1009">
        <f>+AU28+(AV28*$F$66)+(AW28*$G$66)+(AX28*$H$66)+(AY28*$I$66)+(AZ28*$J$66)+(BA28*$K$66)+(BB28*$L$66)+(BC28*$M$66)+(BD28*$N$66)+(BE28*$O$66)+(BF28*$P$66)+(BG28*$Q$66)+(BH28*$R$66)+(BI28*$S$66)+(BJ28*$T$66)+(BK28*$U$66)+(BL28*$V$66)</f>
        <v>0</v>
      </c>
      <c r="BN28" s="1007">
        <f t="shared" si="202"/>
        <v>0</v>
      </c>
      <c r="BO28" s="1010">
        <f>+BM28+BN28</f>
        <v>0</v>
      </c>
      <c r="BP28" s="1011">
        <f t="shared" si="39"/>
        <v>0</v>
      </c>
      <c r="BQ28" s="1046">
        <f t="shared" si="79"/>
        <v>0</v>
      </c>
    </row>
    <row r="29" spans="1:69" s="27" customFormat="1" ht="15" customHeight="1" x14ac:dyDescent="0.2">
      <c r="A29" s="816" t="s">
        <v>225</v>
      </c>
      <c r="B29" s="532">
        <v>1430000000</v>
      </c>
      <c r="C29" s="1013"/>
      <c r="D29" s="1009">
        <f>+C29*D$66</f>
        <v>0</v>
      </c>
      <c r="E29" s="1496"/>
      <c r="F29" s="1013"/>
      <c r="G29" s="1013"/>
      <c r="H29" s="1013"/>
      <c r="I29" s="1013"/>
      <c r="J29" s="1013"/>
      <c r="K29" s="1013"/>
      <c r="L29" s="1013"/>
      <c r="M29" s="1013"/>
      <c r="N29" s="1013"/>
      <c r="O29" s="1013"/>
      <c r="P29" s="1013"/>
      <c r="Q29" s="1013"/>
      <c r="R29" s="1013"/>
      <c r="S29" s="1013"/>
      <c r="T29" s="1013"/>
      <c r="U29" s="1013"/>
      <c r="V29" s="1013"/>
      <c r="W29" s="1009">
        <f>+E29+(F29*$F$66)+(G29*$G$66)+(H29*$H$66)+(I29*$I$66)+(J29*$J$66)+(K29*$K$66)+(L29*$L$66)+(M29*$M$66)+(N29*$N$66)+(O29*$O$66)+(P29*$P$66)+(Q29*$Q$66)+(R29*$R$66)+(S29*$S$66)+(T29*$T$66)+(U29*$U$66)+(V29*$V$66)</f>
        <v>0</v>
      </c>
      <c r="X29" s="1007">
        <f t="shared" si="201"/>
        <v>0</v>
      </c>
      <c r="Y29" s="1010">
        <f>+W29+X29</f>
        <v>0</v>
      </c>
      <c r="Z29" s="1013"/>
      <c r="AA29" s="1013"/>
      <c r="AB29" s="1013"/>
      <c r="AC29" s="1013"/>
      <c r="AD29" s="1013"/>
      <c r="AE29" s="1013"/>
      <c r="AF29" s="1013"/>
      <c r="AG29" s="1013"/>
      <c r="AH29" s="1013"/>
      <c r="AI29" s="1013"/>
      <c r="AJ29" s="1013"/>
      <c r="AK29" s="1013"/>
      <c r="AL29" s="1013"/>
      <c r="AM29" s="1013"/>
      <c r="AN29" s="1013"/>
      <c r="AO29" s="1013"/>
      <c r="AP29" s="1013"/>
      <c r="AQ29" s="1013"/>
      <c r="AR29" s="1009">
        <f>+Z29+(AA29*$F$66)+(AB29*$G$66)+(AC29*$H$66)+(AD29*$I$66)+(AE29*$J$66)+(AF29*$K$66)+(AG29*$L$66)+(AH29*$M$66)+(AI29*$N$66)+(AJ29*$O$66)+(AK29*$P$66)+(AL29*$Q$66)+(AM29*$R$66)+(AN29*$S$66)+(AO29*$T$66)+(AP29*$U$66)+(AQ29*$V$66)</f>
        <v>0</v>
      </c>
      <c r="AS29" s="1007">
        <f t="shared" si="203"/>
        <v>0</v>
      </c>
      <c r="AT29" s="1010">
        <f>+AR29+AS29</f>
        <v>0</v>
      </c>
      <c r="AU29" s="1013"/>
      <c r="AV29" s="1013"/>
      <c r="AW29" s="1013"/>
      <c r="AX29" s="1013"/>
      <c r="AY29" s="1013"/>
      <c r="AZ29" s="1013"/>
      <c r="BA29" s="1013"/>
      <c r="BB29" s="1013"/>
      <c r="BC29" s="1013"/>
      <c r="BD29" s="1013"/>
      <c r="BE29" s="1013"/>
      <c r="BF29" s="1013"/>
      <c r="BG29" s="1013"/>
      <c r="BH29" s="1013"/>
      <c r="BI29" s="1013"/>
      <c r="BJ29" s="1013"/>
      <c r="BK29" s="1013"/>
      <c r="BL29" s="1013"/>
      <c r="BM29" s="1009">
        <f>+AU29+(AV29*$F$66)+(AW29*$G$66)+(AX29*$H$66)+(AY29*$I$66)+(AZ29*$J$66)+(BA29*$K$66)+(BB29*$L$66)+(BC29*$M$66)+(BD29*$N$66)+(BE29*$O$66)+(BF29*$P$66)+(BG29*$Q$66)+(BH29*$R$66)+(BI29*$S$66)+(BJ29*$T$66)+(BK29*$U$66)+(BL29*$V$66)</f>
        <v>0</v>
      </c>
      <c r="BN29" s="1007">
        <f t="shared" si="202"/>
        <v>0</v>
      </c>
      <c r="BO29" s="1010">
        <f>+BM29+BN29</f>
        <v>0</v>
      </c>
      <c r="BP29" s="1011">
        <f t="shared" si="39"/>
        <v>0</v>
      </c>
      <c r="BQ29" s="1046">
        <f t="shared" si="79"/>
        <v>0</v>
      </c>
    </row>
    <row r="30" spans="1:69" s="529" customFormat="1" ht="15" customHeight="1" x14ac:dyDescent="0.2">
      <c r="A30" s="815" t="s">
        <v>226</v>
      </c>
      <c r="B30" s="530" t="s">
        <v>227</v>
      </c>
      <c r="C30" s="1012">
        <f>SUM(C31:C35)</f>
        <v>0</v>
      </c>
      <c r="D30" s="1012">
        <f t="shared" ref="D30:V30" si="204">SUM(D31:D35)</f>
        <v>0</v>
      </c>
      <c r="E30" s="1012">
        <f t="shared" si="204"/>
        <v>0</v>
      </c>
      <c r="F30" s="1012">
        <f t="shared" si="204"/>
        <v>0</v>
      </c>
      <c r="G30" s="1012">
        <f t="shared" si="204"/>
        <v>0</v>
      </c>
      <c r="H30" s="1012">
        <f t="shared" si="204"/>
        <v>0</v>
      </c>
      <c r="I30" s="1012">
        <f t="shared" si="204"/>
        <v>0</v>
      </c>
      <c r="J30" s="1012">
        <f t="shared" si="204"/>
        <v>0</v>
      </c>
      <c r="K30" s="1012">
        <f t="shared" si="204"/>
        <v>0</v>
      </c>
      <c r="L30" s="1012">
        <f t="shared" si="204"/>
        <v>0</v>
      </c>
      <c r="M30" s="1012">
        <f t="shared" si="204"/>
        <v>0</v>
      </c>
      <c r="N30" s="1012">
        <f t="shared" si="204"/>
        <v>0</v>
      </c>
      <c r="O30" s="1012">
        <f t="shared" si="204"/>
        <v>0</v>
      </c>
      <c r="P30" s="1012">
        <f t="shared" si="204"/>
        <v>0</v>
      </c>
      <c r="Q30" s="1012">
        <f t="shared" si="204"/>
        <v>0</v>
      </c>
      <c r="R30" s="1012">
        <f t="shared" si="204"/>
        <v>0</v>
      </c>
      <c r="S30" s="1012">
        <f t="shared" si="204"/>
        <v>0</v>
      </c>
      <c r="T30" s="1012">
        <f t="shared" si="204"/>
        <v>0</v>
      </c>
      <c r="U30" s="1012">
        <f t="shared" si="204"/>
        <v>0</v>
      </c>
      <c r="V30" s="1012">
        <f t="shared" si="204"/>
        <v>0</v>
      </c>
      <c r="W30" s="1012">
        <f t="shared" ref="W30" si="205">SUM(W31:W35)</f>
        <v>0</v>
      </c>
      <c r="X30" s="1012">
        <f>SUM(X31:X35)</f>
        <v>0</v>
      </c>
      <c r="Y30" s="1012">
        <f>SUM(Y31:Y35)</f>
        <v>0</v>
      </c>
      <c r="Z30" s="1012">
        <f t="shared" ref="Z30" si="206">SUM(Z31:Z35)</f>
        <v>0</v>
      </c>
      <c r="AA30" s="1012">
        <f t="shared" ref="AA30" si="207">SUM(AA31:AA35)</f>
        <v>0</v>
      </c>
      <c r="AB30" s="1012">
        <f t="shared" ref="AB30" si="208">SUM(AB31:AB35)</f>
        <v>0</v>
      </c>
      <c r="AC30" s="1012">
        <f t="shared" ref="AC30" si="209">SUM(AC31:AC35)</f>
        <v>0</v>
      </c>
      <c r="AD30" s="1012">
        <f t="shared" ref="AD30" si="210">SUM(AD31:AD35)</f>
        <v>0</v>
      </c>
      <c r="AE30" s="1012">
        <f t="shared" ref="AE30" si="211">SUM(AE31:AE35)</f>
        <v>0</v>
      </c>
      <c r="AF30" s="1012">
        <f t="shared" ref="AF30" si="212">SUM(AF31:AF35)</f>
        <v>0</v>
      </c>
      <c r="AG30" s="1012">
        <f t="shared" ref="AG30" si="213">SUM(AG31:AG35)</f>
        <v>0</v>
      </c>
      <c r="AH30" s="1012">
        <f t="shared" ref="AH30" si="214">SUM(AH31:AH35)</f>
        <v>0</v>
      </c>
      <c r="AI30" s="1012">
        <f t="shared" ref="AI30" si="215">SUM(AI31:AI35)</f>
        <v>0</v>
      </c>
      <c r="AJ30" s="1012">
        <f t="shared" ref="AJ30" si="216">SUM(AJ31:AJ35)</f>
        <v>0</v>
      </c>
      <c r="AK30" s="1012">
        <f t="shared" ref="AK30" si="217">SUM(AK31:AK35)</f>
        <v>0</v>
      </c>
      <c r="AL30" s="1012">
        <f t="shared" ref="AL30" si="218">SUM(AL31:AL35)</f>
        <v>0</v>
      </c>
      <c r="AM30" s="1012">
        <f t="shared" ref="AM30" si="219">SUM(AM31:AM35)</f>
        <v>0</v>
      </c>
      <c r="AN30" s="1012">
        <f t="shared" ref="AN30" si="220">SUM(AN31:AN35)</f>
        <v>0</v>
      </c>
      <c r="AO30" s="1012">
        <f t="shared" ref="AO30" si="221">SUM(AO31:AO35)</f>
        <v>0</v>
      </c>
      <c r="AP30" s="1012">
        <f t="shared" ref="AP30" si="222">SUM(AP31:AP35)</f>
        <v>0</v>
      </c>
      <c r="AQ30" s="1012">
        <f t="shared" ref="AQ30:AR30" si="223">SUM(AQ31:AQ35)</f>
        <v>0</v>
      </c>
      <c r="AR30" s="1012">
        <f t="shared" si="223"/>
        <v>0</v>
      </c>
      <c r="AS30" s="1012">
        <f t="shared" ref="AS30" si="224">SUM(AS31:AS35)</f>
        <v>0</v>
      </c>
      <c r="AT30" s="1012">
        <f>SUM(AT31:AT35)</f>
        <v>0</v>
      </c>
      <c r="AU30" s="1012">
        <f t="shared" ref="AU30" si="225">SUM(AU31:AU35)</f>
        <v>0</v>
      </c>
      <c r="AV30" s="1012">
        <f t="shared" ref="AV30:AW30" si="226">SUM(AV31:AV35)</f>
        <v>0</v>
      </c>
      <c r="AW30" s="1012">
        <f t="shared" si="226"/>
        <v>0</v>
      </c>
      <c r="AX30" s="1012">
        <f t="shared" ref="AX30" si="227">SUM(AX31:AX35)</f>
        <v>0</v>
      </c>
      <c r="AY30" s="1012">
        <f t="shared" ref="AY30" si="228">SUM(AY31:AY35)</f>
        <v>0</v>
      </c>
      <c r="AZ30" s="1012">
        <f t="shared" ref="AZ30" si="229">SUM(AZ31:AZ35)</f>
        <v>0</v>
      </c>
      <c r="BA30" s="1012">
        <f t="shared" ref="BA30" si="230">SUM(BA31:BA35)</f>
        <v>0</v>
      </c>
      <c r="BB30" s="1012">
        <f t="shared" ref="BB30" si="231">SUM(BB31:BB35)</f>
        <v>0</v>
      </c>
      <c r="BC30" s="1012">
        <f t="shared" ref="BC30" si="232">SUM(BC31:BC35)</f>
        <v>0</v>
      </c>
      <c r="BD30" s="1012">
        <f t="shared" ref="BD30" si="233">SUM(BD31:BD35)</f>
        <v>0</v>
      </c>
      <c r="BE30" s="1012">
        <f t="shared" ref="BE30" si="234">SUM(BE31:BE35)</f>
        <v>0</v>
      </c>
      <c r="BF30" s="1012">
        <f t="shared" ref="BF30" si="235">SUM(BF31:BF35)</f>
        <v>0</v>
      </c>
      <c r="BG30" s="1012">
        <f t="shared" ref="BG30" si="236">SUM(BG31:BG35)</f>
        <v>0</v>
      </c>
      <c r="BH30" s="1012">
        <f t="shared" ref="BH30" si="237">SUM(BH31:BH35)</f>
        <v>0</v>
      </c>
      <c r="BI30" s="1012">
        <f t="shared" ref="BI30" si="238">SUM(BI31:BI35)</f>
        <v>0</v>
      </c>
      <c r="BJ30" s="1012">
        <f t="shared" ref="BJ30" si="239">SUM(BJ31:BJ35)</f>
        <v>0</v>
      </c>
      <c r="BK30" s="1012">
        <f t="shared" ref="BK30" si="240">SUM(BK31:BK35)</f>
        <v>0</v>
      </c>
      <c r="BL30" s="1012">
        <f t="shared" ref="BL30:BM30" si="241">SUM(BL31:BL35)</f>
        <v>0</v>
      </c>
      <c r="BM30" s="1012">
        <f t="shared" si="241"/>
        <v>0</v>
      </c>
      <c r="BN30" s="1012">
        <f t="shared" ref="BN30" si="242">SUM(BN31:BN35)</f>
        <v>0</v>
      </c>
      <c r="BO30" s="1012">
        <f>SUM(BO31:BO35)</f>
        <v>0</v>
      </c>
      <c r="BP30" s="1011">
        <f t="shared" si="39"/>
        <v>0</v>
      </c>
      <c r="BQ30" s="1046">
        <f t="shared" si="79"/>
        <v>0</v>
      </c>
    </row>
    <row r="31" spans="1:69" s="27" customFormat="1" ht="15" customHeight="1" x14ac:dyDescent="0.2">
      <c r="A31" s="817" t="s">
        <v>219</v>
      </c>
      <c r="B31" s="208" t="s">
        <v>228</v>
      </c>
      <c r="C31" s="1013"/>
      <c r="D31" s="1009">
        <f>+C31*D$66</f>
        <v>0</v>
      </c>
      <c r="E31" s="1013"/>
      <c r="F31" s="1013"/>
      <c r="G31" s="1013"/>
      <c r="H31" s="1013"/>
      <c r="I31" s="1013"/>
      <c r="J31" s="1013"/>
      <c r="K31" s="1013"/>
      <c r="L31" s="1013"/>
      <c r="M31" s="1013"/>
      <c r="N31" s="1013"/>
      <c r="O31" s="1013"/>
      <c r="P31" s="1013"/>
      <c r="Q31" s="1013"/>
      <c r="R31" s="1013"/>
      <c r="S31" s="1013"/>
      <c r="T31" s="1013"/>
      <c r="U31" s="1013"/>
      <c r="V31" s="1013"/>
      <c r="W31" s="1009">
        <f>+E31+(F31*$F$66)+(G31*$G$66)+(H31*$H$66)+(I31*$I$66)+(J31*$J$66)+(K31*$K$66)+(L31*$L$66)+(M31*$M$66)+(N31*$N$66)+(O31*$O$66)+(P31*$P$66)+(Q31*$Q$66)+(R31*$R$66)+(S31*$S$66)+(T31*$T$66)+(U31*$U$66)+(V31*$V$66)</f>
        <v>0</v>
      </c>
      <c r="X31" s="1007">
        <f t="shared" ref="X31:X35" si="243">+($B$73*$D$73)+($B$74*$D$74)</f>
        <v>0</v>
      </c>
      <c r="Y31" s="1010">
        <f>+W31+X31</f>
        <v>0</v>
      </c>
      <c r="Z31" s="1013"/>
      <c r="AA31" s="1013"/>
      <c r="AB31" s="1013"/>
      <c r="AC31" s="1013"/>
      <c r="AD31" s="1013"/>
      <c r="AE31" s="1013"/>
      <c r="AF31" s="1013"/>
      <c r="AG31" s="1013"/>
      <c r="AH31" s="1013"/>
      <c r="AI31" s="1013"/>
      <c r="AJ31" s="1013"/>
      <c r="AK31" s="1013"/>
      <c r="AL31" s="1013"/>
      <c r="AM31" s="1013"/>
      <c r="AN31" s="1013"/>
      <c r="AO31" s="1013"/>
      <c r="AP31" s="1013"/>
      <c r="AQ31" s="1013"/>
      <c r="AR31" s="1009">
        <f>+Z31+(AA31*$F$66)+(AB31*$G$66)+(AC31*$H$66)+(AD31*$I$66)+(AE31*$J$66)+(AF31*$K$66)+(AG31*$L$66)+(AH31*$M$66)+(AI31*$N$66)+(AJ31*$O$66)+(AK31*$P$66)+(AL31*$Q$66)+(AM31*$R$66)+(AN31*$S$66)+(AO31*$T$66)+(AP31*$U$66)+(AQ31*$V$66)</f>
        <v>0</v>
      </c>
      <c r="AS31" s="1007">
        <f>+($F$73*$H$73)+($F$74*$H$74)</f>
        <v>0</v>
      </c>
      <c r="AT31" s="1010">
        <f>+AR31+AS31</f>
        <v>0</v>
      </c>
      <c r="AU31" s="1013"/>
      <c r="AV31" s="1013"/>
      <c r="AW31" s="1013"/>
      <c r="AX31" s="1013"/>
      <c r="AY31" s="1013"/>
      <c r="AZ31" s="1013"/>
      <c r="BA31" s="1013"/>
      <c r="BB31" s="1013"/>
      <c r="BC31" s="1013"/>
      <c r="BD31" s="1013"/>
      <c r="BE31" s="1013"/>
      <c r="BF31" s="1013"/>
      <c r="BG31" s="1013"/>
      <c r="BH31" s="1013"/>
      <c r="BI31" s="1013"/>
      <c r="BJ31" s="1013"/>
      <c r="BK31" s="1013"/>
      <c r="BL31" s="1013"/>
      <c r="BM31" s="1009">
        <f>+AU31+(AV31*$F$66)+(AW31*$G$66)+(AX31*$H$66)+(AY31*$I$66)+(AZ31*$J$66)+(BA31*$K$66)+(BB31*$L$66)+(BC31*$M$66)+(BD31*$N$66)+(BE31*$O$66)+(BF31*$P$66)+(BG31*$Q$66)+(BH31*$R$66)+(BI31*$S$66)+(BJ31*$T$66)+(BK31*$U$66)+(BL31*$V$66)</f>
        <v>0</v>
      </c>
      <c r="BN31" s="1007">
        <f t="shared" ref="BN31:BN35" si="244">+($J$73*$L$73)+($J$74*$L$74)</f>
        <v>0</v>
      </c>
      <c r="BO31" s="1010">
        <f>+BM31+BN31</f>
        <v>0</v>
      </c>
      <c r="BP31" s="1011">
        <f t="shared" si="39"/>
        <v>0</v>
      </c>
      <c r="BQ31" s="1046">
        <f t="shared" si="79"/>
        <v>0</v>
      </c>
    </row>
    <row r="32" spans="1:69" s="27" customFormat="1" ht="15" customHeight="1" x14ac:dyDescent="0.2">
      <c r="A32" s="817" t="s">
        <v>221</v>
      </c>
      <c r="B32" s="882">
        <v>1040000000</v>
      </c>
      <c r="C32" s="1013"/>
      <c r="D32" s="1009">
        <f>+C32*D$66</f>
        <v>0</v>
      </c>
      <c r="E32" s="1013"/>
      <c r="F32" s="1013"/>
      <c r="G32" s="1013"/>
      <c r="H32" s="1013"/>
      <c r="I32" s="1013"/>
      <c r="J32" s="1013"/>
      <c r="K32" s="1013"/>
      <c r="L32" s="1013"/>
      <c r="M32" s="1013"/>
      <c r="N32" s="1013"/>
      <c r="O32" s="1013"/>
      <c r="P32" s="1013"/>
      <c r="Q32" s="1013"/>
      <c r="R32" s="1013"/>
      <c r="S32" s="1013"/>
      <c r="T32" s="1013"/>
      <c r="U32" s="1013"/>
      <c r="V32" s="1013"/>
      <c r="W32" s="1009">
        <f>+E32+(F32*$F$66)+(G32*$G$66)+(H32*$H$66)+(I32*$I$66)+(J32*$J$66)+(K32*$K$66)+(L32*$L$66)+(M32*$M$66)+(N32*$N$66)+(O32*$O$66)+(P32*$P$66)+(Q32*$Q$66)+(R32*$R$66)+(S32*$S$66)+(T32*$T$66)+(U32*$U$66)+(V32*$V$66)</f>
        <v>0</v>
      </c>
      <c r="X32" s="1007">
        <f t="shared" si="243"/>
        <v>0</v>
      </c>
      <c r="Y32" s="1010">
        <f>+W32+X32</f>
        <v>0</v>
      </c>
      <c r="Z32" s="1013"/>
      <c r="AA32" s="1013"/>
      <c r="AB32" s="1013"/>
      <c r="AC32" s="1013"/>
      <c r="AD32" s="1013"/>
      <c r="AE32" s="1013"/>
      <c r="AF32" s="1013"/>
      <c r="AG32" s="1013"/>
      <c r="AH32" s="1013"/>
      <c r="AI32" s="1013"/>
      <c r="AJ32" s="1013"/>
      <c r="AK32" s="1013"/>
      <c r="AL32" s="1013"/>
      <c r="AM32" s="1013"/>
      <c r="AN32" s="1013"/>
      <c r="AO32" s="1013"/>
      <c r="AP32" s="1013"/>
      <c r="AQ32" s="1013"/>
      <c r="AR32" s="1009">
        <f>+Z32+(AA32*$F$66)+(AB32*$G$66)+(AC32*$H$66)+(AD32*$I$66)+(AE32*$J$66)+(AF32*$K$66)+(AG32*$L$66)+(AH32*$M$66)+(AI32*$N$66)+(AJ32*$O$66)+(AK32*$P$66)+(AL32*$Q$66)+(AM32*$R$66)+(AN32*$S$66)+(AO32*$T$66)+(AP32*$U$66)+(AQ32*$V$66)</f>
        <v>0</v>
      </c>
      <c r="AS32" s="1007">
        <f t="shared" ref="AS32:AS35" si="245">+($F$73*$H$73)+($F$74*$H$74)</f>
        <v>0</v>
      </c>
      <c r="AT32" s="1010">
        <f>+AR32+AS32</f>
        <v>0</v>
      </c>
      <c r="AU32" s="1013"/>
      <c r="AV32" s="1013"/>
      <c r="AW32" s="1013"/>
      <c r="AX32" s="1013"/>
      <c r="AY32" s="1013"/>
      <c r="AZ32" s="1013"/>
      <c r="BA32" s="1013"/>
      <c r="BB32" s="1013"/>
      <c r="BC32" s="1013"/>
      <c r="BD32" s="1013"/>
      <c r="BE32" s="1013"/>
      <c r="BF32" s="1013"/>
      <c r="BG32" s="1013"/>
      <c r="BH32" s="1013"/>
      <c r="BI32" s="1013"/>
      <c r="BJ32" s="1013"/>
      <c r="BK32" s="1013"/>
      <c r="BL32" s="1013"/>
      <c r="BM32" s="1009">
        <f>+AU32+(AV32*$F$66)+(AW32*$G$66)+(AX32*$H$66)+(AY32*$I$66)+(AZ32*$J$66)+(BA32*$K$66)+(BB32*$L$66)+(BC32*$M$66)+(BD32*$N$66)+(BE32*$O$66)+(BF32*$P$66)+(BG32*$Q$66)+(BH32*$R$66)+(BI32*$S$66)+(BJ32*$T$66)+(BK32*$U$66)+(BL32*$V$66)</f>
        <v>0</v>
      </c>
      <c r="BN32" s="1007">
        <f t="shared" si="244"/>
        <v>0</v>
      </c>
      <c r="BO32" s="1010">
        <f>+BM32+BN32</f>
        <v>0</v>
      </c>
      <c r="BP32" s="1011">
        <f t="shared" si="39"/>
        <v>0</v>
      </c>
      <c r="BQ32" s="1046">
        <f t="shared" si="79"/>
        <v>0</v>
      </c>
    </row>
    <row r="33" spans="1:69" s="27" customFormat="1" ht="15" customHeight="1" x14ac:dyDescent="0.2">
      <c r="A33" s="817" t="s">
        <v>222</v>
      </c>
      <c r="B33" s="531" t="s">
        <v>229</v>
      </c>
      <c r="C33" s="1013"/>
      <c r="D33" s="1009">
        <f>+C33*D$66</f>
        <v>0</v>
      </c>
      <c r="E33" s="1013"/>
      <c r="F33" s="1013"/>
      <c r="G33" s="1013"/>
      <c r="H33" s="1013"/>
      <c r="I33" s="1013"/>
      <c r="J33" s="1013"/>
      <c r="K33" s="1013"/>
      <c r="L33" s="1013"/>
      <c r="M33" s="1013"/>
      <c r="N33" s="1013"/>
      <c r="O33" s="1013"/>
      <c r="P33" s="1013"/>
      <c r="Q33" s="1013"/>
      <c r="R33" s="1013"/>
      <c r="S33" s="1013"/>
      <c r="T33" s="1013"/>
      <c r="U33" s="1013"/>
      <c r="V33" s="1013"/>
      <c r="W33" s="1009">
        <f>+E33+(F33*$F$66)+(G33*$G$66)+(H33*$H$66)+(I33*$I$66)+(J33*$J$66)+(K33*$K$66)+(L33*$L$66)+(M33*$M$66)+(N33*$N$66)+(O33*$O$66)+(P33*$P$66)+(Q33*$Q$66)+(R33*$R$66)+(S33*$S$66)+(T33*$T$66)+(U33*$U$66)+(V33*$V$66)</f>
        <v>0</v>
      </c>
      <c r="X33" s="1007">
        <f t="shared" si="243"/>
        <v>0</v>
      </c>
      <c r="Y33" s="1010">
        <f>+W33+X33</f>
        <v>0</v>
      </c>
      <c r="Z33" s="1013"/>
      <c r="AA33" s="1013"/>
      <c r="AB33" s="1013"/>
      <c r="AC33" s="1013"/>
      <c r="AD33" s="1013"/>
      <c r="AE33" s="1013"/>
      <c r="AF33" s="1013"/>
      <c r="AG33" s="1013"/>
      <c r="AH33" s="1013"/>
      <c r="AI33" s="1013"/>
      <c r="AJ33" s="1013"/>
      <c r="AK33" s="1013"/>
      <c r="AL33" s="1013"/>
      <c r="AM33" s="1013"/>
      <c r="AN33" s="1013"/>
      <c r="AO33" s="1013"/>
      <c r="AP33" s="1013"/>
      <c r="AQ33" s="1013"/>
      <c r="AR33" s="1009">
        <f>+Z33+(AA33*$F$66)+(AB33*$G$66)+(AC33*$H$66)+(AD33*$I$66)+(AE33*$J$66)+(AF33*$K$66)+(AG33*$L$66)+(AH33*$M$66)+(AI33*$N$66)+(AJ33*$O$66)+(AK33*$P$66)+(AL33*$Q$66)+(AM33*$R$66)+(AN33*$S$66)+(AO33*$T$66)+(AP33*$U$66)+(AQ33*$V$66)</f>
        <v>0</v>
      </c>
      <c r="AS33" s="1007">
        <f t="shared" si="245"/>
        <v>0</v>
      </c>
      <c r="AT33" s="1010">
        <f>+AR33+AS33</f>
        <v>0</v>
      </c>
      <c r="AU33" s="1013"/>
      <c r="AV33" s="1013"/>
      <c r="AW33" s="1013"/>
      <c r="AX33" s="1013"/>
      <c r="AY33" s="1013"/>
      <c r="AZ33" s="1013"/>
      <c r="BA33" s="1013"/>
      <c r="BB33" s="1013"/>
      <c r="BC33" s="1013"/>
      <c r="BD33" s="1013"/>
      <c r="BE33" s="1013"/>
      <c r="BF33" s="1013"/>
      <c r="BG33" s="1013"/>
      <c r="BH33" s="1013"/>
      <c r="BI33" s="1013"/>
      <c r="BJ33" s="1013"/>
      <c r="BK33" s="1013"/>
      <c r="BL33" s="1013"/>
      <c r="BM33" s="1009">
        <f>+AU33+(AV33*$F$66)+(AW33*$G$66)+(AX33*$H$66)+(AY33*$I$66)+(AZ33*$J$66)+(BA33*$K$66)+(BB33*$L$66)+(BC33*$M$66)+(BD33*$N$66)+(BE33*$O$66)+(BF33*$P$66)+(BG33*$Q$66)+(BH33*$R$66)+(BI33*$S$66)+(BJ33*$T$66)+(BK33*$U$66)+(BL33*$V$66)</f>
        <v>0</v>
      </c>
      <c r="BN33" s="1007">
        <f t="shared" si="244"/>
        <v>0</v>
      </c>
      <c r="BO33" s="1010">
        <f>+BM33+BN33</f>
        <v>0</v>
      </c>
      <c r="BP33" s="1011">
        <f t="shared" si="39"/>
        <v>0</v>
      </c>
      <c r="BQ33" s="1046">
        <f t="shared" si="79"/>
        <v>0</v>
      </c>
    </row>
    <row r="34" spans="1:69" s="27" customFormat="1" ht="15" customHeight="1" x14ac:dyDescent="0.2">
      <c r="A34" s="817" t="s">
        <v>224</v>
      </c>
      <c r="B34" s="881">
        <v>1340000000</v>
      </c>
      <c r="C34" s="1013"/>
      <c r="D34" s="1009">
        <f>+C34*D$66</f>
        <v>0</v>
      </c>
      <c r="E34" s="1013"/>
      <c r="F34" s="1013"/>
      <c r="G34" s="1013"/>
      <c r="H34" s="1013"/>
      <c r="I34" s="1013"/>
      <c r="J34" s="1013"/>
      <c r="K34" s="1013"/>
      <c r="L34" s="1013"/>
      <c r="M34" s="1013"/>
      <c r="N34" s="1013"/>
      <c r="O34" s="1013"/>
      <c r="P34" s="1013"/>
      <c r="Q34" s="1013"/>
      <c r="R34" s="1013"/>
      <c r="S34" s="1013"/>
      <c r="T34" s="1013"/>
      <c r="U34" s="1013"/>
      <c r="V34" s="1013"/>
      <c r="W34" s="1009">
        <f>+E34+(F34*$F$66)+(G34*$G$66)+(H34*$H$66)+(I34*$I$66)+(J34*$J$66)+(K34*$K$66)+(L34*$L$66)+(M34*$M$66)+(N34*$N$66)+(O34*$O$66)+(P34*$P$66)+(Q34*$Q$66)+(R34*$R$66)+(S34*$S$66)+(T34*$T$66)+(U34*$U$66)+(V34*$V$66)</f>
        <v>0</v>
      </c>
      <c r="X34" s="1007">
        <f t="shared" si="243"/>
        <v>0</v>
      </c>
      <c r="Y34" s="1010">
        <f>+W34+X34</f>
        <v>0</v>
      </c>
      <c r="Z34" s="1013"/>
      <c r="AA34" s="1013"/>
      <c r="AB34" s="1013"/>
      <c r="AC34" s="1013"/>
      <c r="AD34" s="1013"/>
      <c r="AE34" s="1013"/>
      <c r="AF34" s="1013"/>
      <c r="AG34" s="1013"/>
      <c r="AH34" s="1013"/>
      <c r="AI34" s="1013"/>
      <c r="AJ34" s="1013"/>
      <c r="AK34" s="1013"/>
      <c r="AL34" s="1013"/>
      <c r="AM34" s="1013"/>
      <c r="AN34" s="1013"/>
      <c r="AO34" s="1013"/>
      <c r="AP34" s="1013"/>
      <c r="AQ34" s="1013"/>
      <c r="AR34" s="1009">
        <f>+Z34+(AA34*$F$66)+(AB34*$G$66)+(AC34*$H$66)+(AD34*$I$66)+(AE34*$J$66)+(AF34*$K$66)+(AG34*$L$66)+(AH34*$M$66)+(AI34*$N$66)+(AJ34*$O$66)+(AK34*$P$66)+(AL34*$Q$66)+(AM34*$R$66)+(AN34*$S$66)+(AO34*$T$66)+(AP34*$U$66)+(AQ34*$V$66)</f>
        <v>0</v>
      </c>
      <c r="AS34" s="1007">
        <f t="shared" si="245"/>
        <v>0</v>
      </c>
      <c r="AT34" s="1010">
        <f>+AR34+AS34</f>
        <v>0</v>
      </c>
      <c r="AU34" s="1013"/>
      <c r="AV34" s="1013"/>
      <c r="AW34" s="1013"/>
      <c r="AX34" s="1013"/>
      <c r="AY34" s="1013"/>
      <c r="AZ34" s="1013"/>
      <c r="BA34" s="1013"/>
      <c r="BB34" s="1013"/>
      <c r="BC34" s="1013"/>
      <c r="BD34" s="1013"/>
      <c r="BE34" s="1013"/>
      <c r="BF34" s="1013"/>
      <c r="BG34" s="1013"/>
      <c r="BH34" s="1013"/>
      <c r="BI34" s="1013"/>
      <c r="BJ34" s="1013"/>
      <c r="BK34" s="1013"/>
      <c r="BL34" s="1013"/>
      <c r="BM34" s="1009">
        <f>+AU34+(AV34*$F$66)+(AW34*$G$66)+(AX34*$H$66)+(AY34*$I$66)+(AZ34*$J$66)+(BA34*$K$66)+(BB34*$L$66)+(BC34*$M$66)+(BD34*$N$66)+(BE34*$O$66)+(BF34*$P$66)+(BG34*$Q$66)+(BH34*$R$66)+(BI34*$S$66)+(BJ34*$T$66)+(BK34*$U$66)+(BL34*$V$66)</f>
        <v>0</v>
      </c>
      <c r="BN34" s="1007">
        <f t="shared" si="244"/>
        <v>0</v>
      </c>
      <c r="BO34" s="1010">
        <f>+BM34+BN34</f>
        <v>0</v>
      </c>
      <c r="BP34" s="1011">
        <f t="shared" si="39"/>
        <v>0</v>
      </c>
      <c r="BQ34" s="1046">
        <f t="shared" si="79"/>
        <v>0</v>
      </c>
    </row>
    <row r="35" spans="1:69" s="27" customFormat="1" ht="15" customHeight="1" x14ac:dyDescent="0.2">
      <c r="A35" s="817" t="s">
        <v>225</v>
      </c>
      <c r="B35" s="532">
        <v>1440000000</v>
      </c>
      <c r="C35" s="1013"/>
      <c r="D35" s="1009">
        <f>+C35*D$66</f>
        <v>0</v>
      </c>
      <c r="E35" s="1496"/>
      <c r="F35" s="1013"/>
      <c r="G35" s="1013"/>
      <c r="H35" s="1013"/>
      <c r="I35" s="1013"/>
      <c r="J35" s="1013"/>
      <c r="K35" s="1013"/>
      <c r="L35" s="1013"/>
      <c r="M35" s="1013"/>
      <c r="N35" s="1013"/>
      <c r="O35" s="1013"/>
      <c r="P35" s="1013"/>
      <c r="Q35" s="1013"/>
      <c r="R35" s="1013"/>
      <c r="S35" s="1013"/>
      <c r="T35" s="1013"/>
      <c r="U35" s="1013"/>
      <c r="V35" s="1013"/>
      <c r="W35" s="1009">
        <f>+E35+(F35*$F$66)+(G35*$G$66)+(H35*$H$66)+(I35*$I$66)+(J35*$J$66)+(K35*$K$66)+(L35*$L$66)+(M35*$M$66)+(N35*$N$66)+(O35*$O$66)+(P35*$P$66)+(Q35*$Q$66)+(R35*$R$66)+(S35*$S$66)+(T35*$T$66)+(U35*$U$66)+(V35*$V$66)</f>
        <v>0</v>
      </c>
      <c r="X35" s="1007">
        <f t="shared" si="243"/>
        <v>0</v>
      </c>
      <c r="Y35" s="1010">
        <f>+W35+X35</f>
        <v>0</v>
      </c>
      <c r="Z35" s="1496"/>
      <c r="AA35" s="1013"/>
      <c r="AB35" s="1013"/>
      <c r="AC35" s="1013"/>
      <c r="AD35" s="1013"/>
      <c r="AE35" s="1013"/>
      <c r="AF35" s="1013"/>
      <c r="AG35" s="1013"/>
      <c r="AH35" s="1013"/>
      <c r="AI35" s="1013"/>
      <c r="AJ35" s="1013"/>
      <c r="AK35" s="1013"/>
      <c r="AL35" s="1013"/>
      <c r="AM35" s="1013"/>
      <c r="AN35" s="1013"/>
      <c r="AO35" s="1013"/>
      <c r="AP35" s="1013"/>
      <c r="AQ35" s="1013"/>
      <c r="AR35" s="1009">
        <f>+Z35+(AA35*$F$66)+(AB35*$G$66)+(AC35*$H$66)+(AD35*$I$66)+(AE35*$J$66)+(AF35*$K$66)+(AG35*$L$66)+(AH35*$M$66)+(AI35*$N$66)+(AJ35*$O$66)+(AK35*$P$66)+(AL35*$Q$66)+(AM35*$R$66)+(AN35*$S$66)+(AO35*$T$66)+(AP35*$U$66)+(AQ35*$V$66)</f>
        <v>0</v>
      </c>
      <c r="AS35" s="1007">
        <f t="shared" si="245"/>
        <v>0</v>
      </c>
      <c r="AT35" s="1010">
        <f>+AR35+AS35</f>
        <v>0</v>
      </c>
      <c r="AU35" s="1013"/>
      <c r="AV35" s="1013"/>
      <c r="AW35" s="1013"/>
      <c r="AX35" s="1013"/>
      <c r="AY35" s="1013"/>
      <c r="AZ35" s="1013"/>
      <c r="BA35" s="1013"/>
      <c r="BB35" s="1013"/>
      <c r="BC35" s="1013"/>
      <c r="BD35" s="1013"/>
      <c r="BE35" s="1013"/>
      <c r="BF35" s="1013"/>
      <c r="BG35" s="1013"/>
      <c r="BH35" s="1013"/>
      <c r="BI35" s="1013"/>
      <c r="BJ35" s="1013"/>
      <c r="BK35" s="1013"/>
      <c r="BL35" s="1013"/>
      <c r="BM35" s="1009">
        <f>+AU35+(AV35*$F$66)+(AW35*$G$66)+(AX35*$H$66)+(AY35*$I$66)+(AZ35*$J$66)+(BA35*$K$66)+(BB35*$L$66)+(BC35*$M$66)+(BD35*$N$66)+(BE35*$O$66)+(BF35*$P$66)+(BG35*$Q$66)+(BH35*$R$66)+(BI35*$S$66)+(BJ35*$T$66)+(BK35*$U$66)+(BL35*$V$66)</f>
        <v>0</v>
      </c>
      <c r="BN35" s="1007">
        <f t="shared" si="244"/>
        <v>0</v>
      </c>
      <c r="BO35" s="1010">
        <f>+BM35+BN35</f>
        <v>0</v>
      </c>
      <c r="BP35" s="1011">
        <f t="shared" si="39"/>
        <v>0</v>
      </c>
      <c r="BQ35" s="1046">
        <f t="shared" si="79"/>
        <v>0</v>
      </c>
    </row>
    <row r="36" spans="1:69" s="529" customFormat="1" ht="15" customHeight="1" x14ac:dyDescent="0.2">
      <c r="A36" s="534" t="s">
        <v>230</v>
      </c>
      <c r="B36" s="530" t="s">
        <v>192</v>
      </c>
      <c r="C36" s="1012">
        <f>+C9+C10-C23</f>
        <v>0</v>
      </c>
      <c r="D36" s="1012">
        <f t="shared" ref="D36:V36" si="246">+D9+D10-D23</f>
        <v>0</v>
      </c>
      <c r="E36" s="1012">
        <f t="shared" si="246"/>
        <v>0</v>
      </c>
      <c r="F36" s="1012">
        <f t="shared" si="246"/>
        <v>0</v>
      </c>
      <c r="G36" s="1012">
        <f t="shared" si="246"/>
        <v>0</v>
      </c>
      <c r="H36" s="1012">
        <f t="shared" si="246"/>
        <v>0</v>
      </c>
      <c r="I36" s="1012">
        <f t="shared" si="246"/>
        <v>0</v>
      </c>
      <c r="J36" s="1012">
        <f t="shared" si="246"/>
        <v>0</v>
      </c>
      <c r="K36" s="1012">
        <f t="shared" si="246"/>
        <v>0</v>
      </c>
      <c r="L36" s="1012">
        <f t="shared" si="246"/>
        <v>0</v>
      </c>
      <c r="M36" s="1012">
        <f t="shared" si="246"/>
        <v>0</v>
      </c>
      <c r="N36" s="1012">
        <f t="shared" si="246"/>
        <v>0</v>
      </c>
      <c r="O36" s="1012">
        <f t="shared" si="246"/>
        <v>0</v>
      </c>
      <c r="P36" s="1012">
        <f t="shared" si="246"/>
        <v>0</v>
      </c>
      <c r="Q36" s="1012">
        <f t="shared" si="246"/>
        <v>0</v>
      </c>
      <c r="R36" s="1012">
        <f t="shared" si="246"/>
        <v>0</v>
      </c>
      <c r="S36" s="1012">
        <f t="shared" si="246"/>
        <v>0</v>
      </c>
      <c r="T36" s="1012">
        <f t="shared" si="246"/>
        <v>0</v>
      </c>
      <c r="U36" s="1012">
        <f t="shared" si="246"/>
        <v>0</v>
      </c>
      <c r="V36" s="1012">
        <f t="shared" si="246"/>
        <v>0</v>
      </c>
      <c r="W36" s="1012">
        <f>+W9+W10-W23</f>
        <v>0</v>
      </c>
      <c r="X36" s="1012">
        <f>+X9+X10-X23</f>
        <v>0</v>
      </c>
      <c r="Y36" s="1012">
        <f>+Y9+Y10-Y23</f>
        <v>0</v>
      </c>
      <c r="Z36" s="1012">
        <f t="shared" ref="Z36:AU36" si="247">+Z9+Z10-Z23</f>
        <v>0</v>
      </c>
      <c r="AA36" s="1012">
        <f t="shared" si="247"/>
        <v>0</v>
      </c>
      <c r="AB36" s="1012">
        <f t="shared" si="247"/>
        <v>0</v>
      </c>
      <c r="AC36" s="1012">
        <f t="shared" si="247"/>
        <v>0</v>
      </c>
      <c r="AD36" s="1012">
        <f t="shared" si="247"/>
        <v>0</v>
      </c>
      <c r="AE36" s="1012">
        <f t="shared" si="247"/>
        <v>0</v>
      </c>
      <c r="AF36" s="1012">
        <f t="shared" si="247"/>
        <v>0</v>
      </c>
      <c r="AG36" s="1012">
        <f t="shared" si="247"/>
        <v>0</v>
      </c>
      <c r="AH36" s="1012">
        <f t="shared" si="247"/>
        <v>0</v>
      </c>
      <c r="AI36" s="1012">
        <f t="shared" si="247"/>
        <v>0</v>
      </c>
      <c r="AJ36" s="1012">
        <f t="shared" si="247"/>
        <v>0</v>
      </c>
      <c r="AK36" s="1012">
        <f t="shared" si="247"/>
        <v>0</v>
      </c>
      <c r="AL36" s="1012">
        <f t="shared" si="247"/>
        <v>0</v>
      </c>
      <c r="AM36" s="1012">
        <f t="shared" si="247"/>
        <v>0</v>
      </c>
      <c r="AN36" s="1012">
        <f t="shared" si="247"/>
        <v>0</v>
      </c>
      <c r="AO36" s="1012">
        <f t="shared" si="247"/>
        <v>0</v>
      </c>
      <c r="AP36" s="1012">
        <f t="shared" si="247"/>
        <v>0</v>
      </c>
      <c r="AQ36" s="1012">
        <f t="shared" si="247"/>
        <v>0</v>
      </c>
      <c r="AR36" s="1012">
        <f>+AR9+AR10-AR23</f>
        <v>0</v>
      </c>
      <c r="AS36" s="1012">
        <f t="shared" si="247"/>
        <v>0</v>
      </c>
      <c r="AT36" s="1012">
        <f>+AT9+AT10-AT23</f>
        <v>0</v>
      </c>
      <c r="AU36" s="1012">
        <f t="shared" si="247"/>
        <v>0</v>
      </c>
      <c r="AV36" s="1012">
        <f t="shared" ref="AV36:BN36" si="248">+AV9+AV10-AV23</f>
        <v>0</v>
      </c>
      <c r="AW36" s="1012">
        <f t="shared" si="248"/>
        <v>0</v>
      </c>
      <c r="AX36" s="1012">
        <f t="shared" si="248"/>
        <v>0</v>
      </c>
      <c r="AY36" s="1012">
        <f t="shared" si="248"/>
        <v>0</v>
      </c>
      <c r="AZ36" s="1012">
        <f t="shared" si="248"/>
        <v>0</v>
      </c>
      <c r="BA36" s="1012">
        <f t="shared" si="248"/>
        <v>0</v>
      </c>
      <c r="BB36" s="1012">
        <f t="shared" si="248"/>
        <v>0</v>
      </c>
      <c r="BC36" s="1012">
        <f t="shared" si="248"/>
        <v>0</v>
      </c>
      <c r="BD36" s="1012">
        <f t="shared" si="248"/>
        <v>0</v>
      </c>
      <c r="BE36" s="1012">
        <f t="shared" si="248"/>
        <v>0</v>
      </c>
      <c r="BF36" s="1012">
        <f t="shared" si="248"/>
        <v>0</v>
      </c>
      <c r="BG36" s="1012">
        <f t="shared" si="248"/>
        <v>0</v>
      </c>
      <c r="BH36" s="1012">
        <f t="shared" si="248"/>
        <v>0</v>
      </c>
      <c r="BI36" s="1012">
        <f t="shared" si="248"/>
        <v>0</v>
      </c>
      <c r="BJ36" s="1012">
        <f t="shared" si="248"/>
        <v>0</v>
      </c>
      <c r="BK36" s="1012">
        <f t="shared" si="248"/>
        <v>0</v>
      </c>
      <c r="BL36" s="1012">
        <f t="shared" si="248"/>
        <v>0</v>
      </c>
      <c r="BM36" s="1012">
        <f>+BM9+BM10-BM23</f>
        <v>0</v>
      </c>
      <c r="BN36" s="1012">
        <f t="shared" si="248"/>
        <v>0</v>
      </c>
      <c r="BO36" s="1012">
        <f>+BO9+BO10-BO23</f>
        <v>0</v>
      </c>
      <c r="BP36" s="1011">
        <f t="shared" si="39"/>
        <v>0</v>
      </c>
      <c r="BQ36" s="1046">
        <f t="shared" si="79"/>
        <v>0</v>
      </c>
    </row>
    <row r="37" spans="1:69" s="529" customFormat="1" ht="15" customHeight="1" x14ac:dyDescent="0.2">
      <c r="A37" s="591" t="s">
        <v>231</v>
      </c>
      <c r="B37" s="593"/>
      <c r="C37" s="1016"/>
      <c r="D37" s="1016"/>
      <c r="E37" s="1017"/>
      <c r="F37" s="1016"/>
      <c r="G37" s="1016"/>
      <c r="H37" s="1016"/>
      <c r="I37" s="1016"/>
      <c r="J37" s="1018"/>
      <c r="K37" s="1019"/>
      <c r="L37" s="1019"/>
      <c r="M37" s="1019"/>
      <c r="N37" s="1019"/>
      <c r="O37" s="1019"/>
      <c r="P37" s="1019"/>
      <c r="Q37" s="1019"/>
      <c r="R37" s="1019"/>
      <c r="S37" s="1019"/>
      <c r="T37" s="1019"/>
      <c r="U37" s="1019"/>
      <c r="V37" s="1016"/>
      <c r="W37" s="1016"/>
      <c r="X37" s="1016"/>
      <c r="Y37" s="1020"/>
      <c r="Z37" s="1017"/>
      <c r="AA37" s="1016"/>
      <c r="AB37" s="1016"/>
      <c r="AC37" s="1016"/>
      <c r="AD37" s="1016"/>
      <c r="AE37" s="1018"/>
      <c r="AF37" s="1019"/>
      <c r="AG37" s="1019"/>
      <c r="AH37" s="1019"/>
      <c r="AI37" s="1019"/>
      <c r="AJ37" s="1019"/>
      <c r="AK37" s="1019"/>
      <c r="AL37" s="1019"/>
      <c r="AM37" s="1019"/>
      <c r="AN37" s="1019"/>
      <c r="AO37" s="1019"/>
      <c r="AP37" s="1019"/>
      <c r="AQ37" s="1016"/>
      <c r="AR37" s="1016"/>
      <c r="AS37" s="1021"/>
      <c r="AT37" s="1020"/>
      <c r="AU37" s="1019"/>
      <c r="AV37" s="1022"/>
      <c r="AW37" s="1022"/>
      <c r="AX37" s="1022"/>
      <c r="AY37" s="1022"/>
      <c r="AZ37" s="1022"/>
      <c r="BA37" s="1022"/>
      <c r="BB37" s="1022"/>
      <c r="BC37" s="1022"/>
      <c r="BD37" s="1022"/>
      <c r="BE37" s="1022"/>
      <c r="BF37" s="1022"/>
      <c r="BG37" s="1022"/>
      <c r="BH37" s="1022"/>
      <c r="BI37" s="1022"/>
      <c r="BJ37" s="1022"/>
      <c r="BK37" s="1022"/>
      <c r="BL37" s="1022"/>
      <c r="BM37" s="1016"/>
      <c r="BN37" s="1022"/>
      <c r="BO37" s="1020"/>
      <c r="BP37" s="1022"/>
      <c r="BQ37" s="1023"/>
    </row>
    <row r="38" spans="1:69" s="529" customFormat="1" ht="32.1" customHeight="1" x14ac:dyDescent="0.2">
      <c r="A38" s="534" t="s">
        <v>232</v>
      </c>
      <c r="B38" s="530" t="s">
        <v>233</v>
      </c>
      <c r="C38" s="1024"/>
      <c r="D38" s="1024"/>
      <c r="E38" s="1025"/>
      <c r="F38" s="1012"/>
      <c r="G38" s="1012"/>
      <c r="H38" s="1012"/>
      <c r="I38" s="1012"/>
      <c r="J38" s="1026"/>
      <c r="K38" s="1027"/>
      <c r="L38" s="1026"/>
      <c r="M38" s="1026"/>
      <c r="N38" s="1026"/>
      <c r="O38" s="1026"/>
      <c r="P38" s="1026"/>
      <c r="Q38" s="1026"/>
      <c r="R38" s="1026"/>
      <c r="S38" s="1026"/>
      <c r="T38" s="1026"/>
      <c r="U38" s="1026"/>
      <c r="V38" s="1012"/>
      <c r="W38" s="1009">
        <f t="shared" ref="W38" si="249">+E38+(F38*$F$66)+(G38*$G$66)+(H38*$H$66)+(I38*$I$66)+(J38*$J$66)+(K38*$K$66)+(L38*$L$66)+(M38*$M$66)+(N38*$N$66)+(O38*$O$66)+(P38*$P$66)+(Q38*$Q$66)+(R38*$R$66)+(S38*$S$66)+(T38*$T$66)+(U38*$U$66)+(V38*$V$66)</f>
        <v>0</v>
      </c>
      <c r="X38" s="1044">
        <f>+($B$73*$C$73)+($B$74*$C$74)</f>
        <v>0</v>
      </c>
      <c r="Y38" s="1010">
        <f>+W38+X38</f>
        <v>0</v>
      </c>
      <c r="Z38" s="1025"/>
      <c r="AA38" s="1012"/>
      <c r="AB38" s="1012"/>
      <c r="AC38" s="1012"/>
      <c r="AD38" s="1012"/>
      <c r="AE38" s="1026"/>
      <c r="AF38" s="1027"/>
      <c r="AG38" s="1026"/>
      <c r="AH38" s="1026"/>
      <c r="AI38" s="1026"/>
      <c r="AJ38" s="1026"/>
      <c r="AK38" s="1026"/>
      <c r="AL38" s="1026"/>
      <c r="AM38" s="1026"/>
      <c r="AN38" s="1026"/>
      <c r="AO38" s="1026"/>
      <c r="AP38" s="1026"/>
      <c r="AQ38" s="1012"/>
      <c r="AR38" s="1009">
        <f t="shared" ref="AR38" si="250">+Z38+(AA38*$F$66)+(AB38*$G$66)+(AC38*$H$66)+(AD38*$I$66)+(AE38*$J$66)+(AF38*$K$66)+(AG38*$L$66)+(AH38*$M$66)+(AI38*$N$66)+(AJ38*$O$66)+(AK38*$P$66)+(AL38*$Q$66)+(AM38*$R$66)+(AN38*$S$66)+(AO38*$T$66)+(AP38*$U$66)+(AQ38*$V$66)</f>
        <v>0</v>
      </c>
      <c r="AS38" s="1044">
        <f>+($F$73*$G$73)+($F$74*$G$74)</f>
        <v>0</v>
      </c>
      <c r="AT38" s="1010">
        <f>+AR38+AS38</f>
        <v>0</v>
      </c>
      <c r="AU38" s="1028"/>
      <c r="AV38" s="1029"/>
      <c r="AW38" s="1029"/>
      <c r="AX38" s="1029"/>
      <c r="AY38" s="1029"/>
      <c r="AZ38" s="1030"/>
      <c r="BA38" s="1031"/>
      <c r="BB38" s="1030"/>
      <c r="BC38" s="1030"/>
      <c r="BD38" s="1030"/>
      <c r="BE38" s="1030"/>
      <c r="BF38" s="1030"/>
      <c r="BG38" s="1030"/>
      <c r="BH38" s="1030"/>
      <c r="BI38" s="1030"/>
      <c r="BJ38" s="1030"/>
      <c r="BK38" s="1030"/>
      <c r="BL38" s="1029"/>
      <c r="BM38" s="1009">
        <f t="shared" ref="BM38" si="251">+AU38+(AV38*$F$66)+(AW38*$G$66)+(AX38*$H$66)+(AY38*$I$66)+(AZ38*$J$66)+(BA38*$K$66)+(BB38*$L$66)+(BC38*$M$66)+(BD38*$N$66)+(BE38*$O$66)+(BF38*$P$66)+(BG38*$Q$66)+(BH38*$R$66)+(BI38*$S$66)+(BJ38*$T$66)+(BK38*$U$66)+(BL38*$V$66)</f>
        <v>0</v>
      </c>
      <c r="BN38" s="1044">
        <f>+($J$73*$K$73)+($J$74*$K$74)</f>
        <v>0</v>
      </c>
      <c r="BO38" s="1010">
        <f>+BM38+BN38</f>
        <v>0</v>
      </c>
      <c r="BP38" s="1011">
        <f t="shared" si="39"/>
        <v>0</v>
      </c>
      <c r="BQ38" s="1047"/>
    </row>
    <row r="39" spans="1:69" s="529" customFormat="1" ht="30" customHeight="1" x14ac:dyDescent="0.2">
      <c r="A39" s="814" t="s">
        <v>234</v>
      </c>
      <c r="B39" s="530" t="s">
        <v>235</v>
      </c>
      <c r="C39" s="1032"/>
      <c r="D39" s="1032"/>
      <c r="E39" s="1033">
        <f>+E40-E43</f>
        <v>0</v>
      </c>
      <c r="F39" s="1033">
        <f t="shared" ref="F39:BN39" si="252">+F40-F43</f>
        <v>0</v>
      </c>
      <c r="G39" s="1033">
        <f t="shared" si="252"/>
        <v>0</v>
      </c>
      <c r="H39" s="1033">
        <f t="shared" si="252"/>
        <v>0</v>
      </c>
      <c r="I39" s="1033">
        <f t="shared" si="252"/>
        <v>0</v>
      </c>
      <c r="J39" s="1033">
        <f t="shared" si="252"/>
        <v>0</v>
      </c>
      <c r="K39" s="1033">
        <f t="shared" si="252"/>
        <v>0</v>
      </c>
      <c r="L39" s="1033">
        <f t="shared" si="252"/>
        <v>0</v>
      </c>
      <c r="M39" s="1033">
        <f t="shared" si="252"/>
        <v>0</v>
      </c>
      <c r="N39" s="1033">
        <f t="shared" si="252"/>
        <v>0</v>
      </c>
      <c r="O39" s="1033">
        <f t="shared" si="252"/>
        <v>0</v>
      </c>
      <c r="P39" s="1033">
        <f t="shared" si="252"/>
        <v>0</v>
      </c>
      <c r="Q39" s="1033">
        <f t="shared" si="252"/>
        <v>0</v>
      </c>
      <c r="R39" s="1033">
        <f t="shared" si="252"/>
        <v>0</v>
      </c>
      <c r="S39" s="1033">
        <f t="shared" si="252"/>
        <v>0</v>
      </c>
      <c r="T39" s="1033">
        <f t="shared" si="252"/>
        <v>0</v>
      </c>
      <c r="U39" s="1033">
        <f t="shared" si="252"/>
        <v>0</v>
      </c>
      <c r="V39" s="1033">
        <f t="shared" si="252"/>
        <v>0</v>
      </c>
      <c r="W39" s="1033">
        <f t="shared" si="252"/>
        <v>0</v>
      </c>
      <c r="X39" s="1033">
        <f t="shared" si="252"/>
        <v>0</v>
      </c>
      <c r="Y39" s="1033">
        <f>+Y40-Y43</f>
        <v>0</v>
      </c>
      <c r="Z39" s="1033">
        <f t="shared" si="252"/>
        <v>0</v>
      </c>
      <c r="AA39" s="1033">
        <f t="shared" si="252"/>
        <v>0</v>
      </c>
      <c r="AB39" s="1033">
        <f t="shared" si="252"/>
        <v>0</v>
      </c>
      <c r="AC39" s="1033">
        <f t="shared" si="252"/>
        <v>0</v>
      </c>
      <c r="AD39" s="1033">
        <f t="shared" si="252"/>
        <v>0</v>
      </c>
      <c r="AE39" s="1033">
        <f t="shared" si="252"/>
        <v>0</v>
      </c>
      <c r="AF39" s="1033">
        <f t="shared" si="252"/>
        <v>0</v>
      </c>
      <c r="AG39" s="1033">
        <f t="shared" si="252"/>
        <v>0</v>
      </c>
      <c r="AH39" s="1033">
        <f t="shared" si="252"/>
        <v>0</v>
      </c>
      <c r="AI39" s="1033">
        <f t="shared" si="252"/>
        <v>0</v>
      </c>
      <c r="AJ39" s="1033">
        <f t="shared" si="252"/>
        <v>0</v>
      </c>
      <c r="AK39" s="1033">
        <f t="shared" si="252"/>
        <v>0</v>
      </c>
      <c r="AL39" s="1033">
        <f t="shared" si="252"/>
        <v>0</v>
      </c>
      <c r="AM39" s="1033">
        <f t="shared" si="252"/>
        <v>0</v>
      </c>
      <c r="AN39" s="1033">
        <f t="shared" si="252"/>
        <v>0</v>
      </c>
      <c r="AO39" s="1033">
        <f t="shared" si="252"/>
        <v>0</v>
      </c>
      <c r="AP39" s="1033">
        <f t="shared" si="252"/>
        <v>0</v>
      </c>
      <c r="AQ39" s="1033">
        <f t="shared" si="252"/>
        <v>0</v>
      </c>
      <c r="AR39" s="1033">
        <f t="shared" ref="AR39" si="253">+AR40-AR43</f>
        <v>0</v>
      </c>
      <c r="AS39" s="1033">
        <f t="shared" si="252"/>
        <v>0</v>
      </c>
      <c r="AT39" s="1033">
        <f>+AT40-AT43</f>
        <v>0</v>
      </c>
      <c r="AU39" s="1033">
        <f t="shared" si="252"/>
        <v>0</v>
      </c>
      <c r="AV39" s="1033">
        <f t="shared" si="252"/>
        <v>0</v>
      </c>
      <c r="AW39" s="1033">
        <f t="shared" si="252"/>
        <v>0</v>
      </c>
      <c r="AX39" s="1033">
        <f t="shared" si="252"/>
        <v>0</v>
      </c>
      <c r="AY39" s="1033">
        <f t="shared" si="252"/>
        <v>0</v>
      </c>
      <c r="AZ39" s="1033">
        <f t="shared" si="252"/>
        <v>0</v>
      </c>
      <c r="BA39" s="1033">
        <f t="shared" si="252"/>
        <v>0</v>
      </c>
      <c r="BB39" s="1033">
        <f t="shared" si="252"/>
        <v>0</v>
      </c>
      <c r="BC39" s="1033">
        <f t="shared" si="252"/>
        <v>0</v>
      </c>
      <c r="BD39" s="1033">
        <f t="shared" si="252"/>
        <v>0</v>
      </c>
      <c r="BE39" s="1033">
        <f t="shared" si="252"/>
        <v>0</v>
      </c>
      <c r="BF39" s="1033">
        <f t="shared" si="252"/>
        <v>0</v>
      </c>
      <c r="BG39" s="1033">
        <f t="shared" si="252"/>
        <v>0</v>
      </c>
      <c r="BH39" s="1033">
        <f t="shared" si="252"/>
        <v>0</v>
      </c>
      <c r="BI39" s="1033">
        <f t="shared" si="252"/>
        <v>0</v>
      </c>
      <c r="BJ39" s="1033">
        <f t="shared" si="252"/>
        <v>0</v>
      </c>
      <c r="BK39" s="1033">
        <f t="shared" si="252"/>
        <v>0</v>
      </c>
      <c r="BL39" s="1033">
        <f t="shared" si="252"/>
        <v>0</v>
      </c>
      <c r="BM39" s="1033">
        <f t="shared" ref="BM39" si="254">+BM40-BM43</f>
        <v>0</v>
      </c>
      <c r="BN39" s="1033">
        <f t="shared" si="252"/>
        <v>0</v>
      </c>
      <c r="BO39" s="1033">
        <f>+BO40-BO43</f>
        <v>0</v>
      </c>
      <c r="BP39" s="1011">
        <f t="shared" si="39"/>
        <v>0</v>
      </c>
      <c r="BQ39" s="1047"/>
    </row>
    <row r="40" spans="1:69" s="529" customFormat="1" ht="15" customHeight="1" x14ac:dyDescent="0.2">
      <c r="A40" s="815" t="s">
        <v>236</v>
      </c>
      <c r="B40" s="530" t="s">
        <v>237</v>
      </c>
      <c r="C40" s="1034"/>
      <c r="D40" s="1035"/>
      <c r="E40" s="1036">
        <f>+E41+E42</f>
        <v>0</v>
      </c>
      <c r="F40" s="1036">
        <f t="shared" ref="F40:BN40" si="255">+F41+F42</f>
        <v>0</v>
      </c>
      <c r="G40" s="1036">
        <f t="shared" si="255"/>
        <v>0</v>
      </c>
      <c r="H40" s="1036">
        <f t="shared" si="255"/>
        <v>0</v>
      </c>
      <c r="I40" s="1036">
        <f t="shared" si="255"/>
        <v>0</v>
      </c>
      <c r="J40" s="1036">
        <f t="shared" si="255"/>
        <v>0</v>
      </c>
      <c r="K40" s="1036">
        <f t="shared" si="255"/>
        <v>0</v>
      </c>
      <c r="L40" s="1036">
        <f t="shared" si="255"/>
        <v>0</v>
      </c>
      <c r="M40" s="1036">
        <f t="shared" si="255"/>
        <v>0</v>
      </c>
      <c r="N40" s="1036">
        <f t="shared" si="255"/>
        <v>0</v>
      </c>
      <c r="O40" s="1036">
        <f t="shared" si="255"/>
        <v>0</v>
      </c>
      <c r="P40" s="1036">
        <f t="shared" si="255"/>
        <v>0</v>
      </c>
      <c r="Q40" s="1036">
        <f t="shared" si="255"/>
        <v>0</v>
      </c>
      <c r="R40" s="1036">
        <f t="shared" si="255"/>
        <v>0</v>
      </c>
      <c r="S40" s="1036">
        <f t="shared" si="255"/>
        <v>0</v>
      </c>
      <c r="T40" s="1036">
        <f t="shared" si="255"/>
        <v>0</v>
      </c>
      <c r="U40" s="1036">
        <f t="shared" si="255"/>
        <v>0</v>
      </c>
      <c r="V40" s="1036">
        <f t="shared" si="255"/>
        <v>0</v>
      </c>
      <c r="W40" s="1036">
        <f t="shared" si="255"/>
        <v>0</v>
      </c>
      <c r="X40" s="1036">
        <f t="shared" si="255"/>
        <v>0</v>
      </c>
      <c r="Y40" s="1036">
        <f t="shared" si="255"/>
        <v>0</v>
      </c>
      <c r="Z40" s="1036">
        <f t="shared" si="255"/>
        <v>0</v>
      </c>
      <c r="AA40" s="1036">
        <f t="shared" si="255"/>
        <v>0</v>
      </c>
      <c r="AB40" s="1036">
        <f t="shared" si="255"/>
        <v>0</v>
      </c>
      <c r="AC40" s="1036">
        <f t="shared" si="255"/>
        <v>0</v>
      </c>
      <c r="AD40" s="1036">
        <f t="shared" si="255"/>
        <v>0</v>
      </c>
      <c r="AE40" s="1036">
        <f t="shared" si="255"/>
        <v>0</v>
      </c>
      <c r="AF40" s="1036">
        <f t="shared" si="255"/>
        <v>0</v>
      </c>
      <c r="AG40" s="1036">
        <f t="shared" si="255"/>
        <v>0</v>
      </c>
      <c r="AH40" s="1036">
        <f t="shared" si="255"/>
        <v>0</v>
      </c>
      <c r="AI40" s="1036">
        <f t="shared" si="255"/>
        <v>0</v>
      </c>
      <c r="AJ40" s="1036">
        <f t="shared" si="255"/>
        <v>0</v>
      </c>
      <c r="AK40" s="1036">
        <f t="shared" si="255"/>
        <v>0</v>
      </c>
      <c r="AL40" s="1036">
        <f t="shared" si="255"/>
        <v>0</v>
      </c>
      <c r="AM40" s="1036">
        <f t="shared" si="255"/>
        <v>0</v>
      </c>
      <c r="AN40" s="1036">
        <f t="shared" si="255"/>
        <v>0</v>
      </c>
      <c r="AO40" s="1036">
        <f t="shared" si="255"/>
        <v>0</v>
      </c>
      <c r="AP40" s="1036">
        <f t="shared" si="255"/>
        <v>0</v>
      </c>
      <c r="AQ40" s="1036">
        <f t="shared" si="255"/>
        <v>0</v>
      </c>
      <c r="AR40" s="1036">
        <f t="shared" ref="AR40" si="256">+AR41+AR42</f>
        <v>0</v>
      </c>
      <c r="AS40" s="1036">
        <f t="shared" si="255"/>
        <v>0</v>
      </c>
      <c r="AT40" s="1036">
        <f t="shared" ref="AT40" si="257">+AT41+AT42</f>
        <v>0</v>
      </c>
      <c r="AU40" s="1036">
        <f t="shared" si="255"/>
        <v>0</v>
      </c>
      <c r="AV40" s="1036">
        <f t="shared" si="255"/>
        <v>0</v>
      </c>
      <c r="AW40" s="1036">
        <f t="shared" si="255"/>
        <v>0</v>
      </c>
      <c r="AX40" s="1036">
        <f t="shared" si="255"/>
        <v>0</v>
      </c>
      <c r="AY40" s="1036">
        <f t="shared" si="255"/>
        <v>0</v>
      </c>
      <c r="AZ40" s="1036">
        <f t="shared" si="255"/>
        <v>0</v>
      </c>
      <c r="BA40" s="1036">
        <f t="shared" si="255"/>
        <v>0</v>
      </c>
      <c r="BB40" s="1036">
        <f t="shared" si="255"/>
        <v>0</v>
      </c>
      <c r="BC40" s="1036">
        <f t="shared" si="255"/>
        <v>0</v>
      </c>
      <c r="BD40" s="1036">
        <f t="shared" si="255"/>
        <v>0</v>
      </c>
      <c r="BE40" s="1036">
        <f t="shared" si="255"/>
        <v>0</v>
      </c>
      <c r="BF40" s="1036">
        <f t="shared" si="255"/>
        <v>0</v>
      </c>
      <c r="BG40" s="1036">
        <f t="shared" si="255"/>
        <v>0</v>
      </c>
      <c r="BH40" s="1036">
        <f t="shared" si="255"/>
        <v>0</v>
      </c>
      <c r="BI40" s="1036">
        <f t="shared" si="255"/>
        <v>0</v>
      </c>
      <c r="BJ40" s="1036">
        <f t="shared" si="255"/>
        <v>0</v>
      </c>
      <c r="BK40" s="1036">
        <f t="shared" si="255"/>
        <v>0</v>
      </c>
      <c r="BL40" s="1036">
        <f t="shared" si="255"/>
        <v>0</v>
      </c>
      <c r="BM40" s="1036">
        <f t="shared" ref="BM40" si="258">+BM41+BM42</f>
        <v>0</v>
      </c>
      <c r="BN40" s="1036">
        <f t="shared" si="255"/>
        <v>0</v>
      </c>
      <c r="BO40" s="1036">
        <f t="shared" ref="BO40" si="259">+BO41+BO42</f>
        <v>0</v>
      </c>
      <c r="BP40" s="1011">
        <f t="shared" si="39"/>
        <v>0</v>
      </c>
      <c r="BQ40" s="1047"/>
    </row>
    <row r="41" spans="1:69" s="27" customFormat="1" ht="15" customHeight="1" x14ac:dyDescent="0.2">
      <c r="A41" s="816" t="s">
        <v>238</v>
      </c>
      <c r="B41" s="193" t="s">
        <v>239</v>
      </c>
      <c r="C41" s="1024"/>
      <c r="D41" s="1024"/>
      <c r="E41" s="1037"/>
      <c r="F41" s="1037"/>
      <c r="G41" s="1037"/>
      <c r="H41" s="1037"/>
      <c r="I41" s="1037"/>
      <c r="J41" s="1037"/>
      <c r="K41" s="1037"/>
      <c r="L41" s="1037"/>
      <c r="M41" s="1037"/>
      <c r="N41" s="1037"/>
      <c r="O41" s="1037"/>
      <c r="P41" s="1037"/>
      <c r="Q41" s="1037"/>
      <c r="R41" s="1037"/>
      <c r="S41" s="1037"/>
      <c r="T41" s="1037"/>
      <c r="U41" s="1037"/>
      <c r="V41" s="1037"/>
      <c r="W41" s="1009">
        <f>+E41+(F41*$F$66)+(G41*$G$66)+(H41*$H$66)+(I41*$I$66)+(J41*$J$66)+(K41*$K$66)+(L41*$L$66)+(M41*$M$66)+(N41*$N$66)+(O41*$O$66)+(P41*$P$66)+(Q41*$Q$66)+(R41*$R$66)+(S41*$S$66)+(T41*$T$66)+(U41*$U$66)+(V41*$V$66)</f>
        <v>0</v>
      </c>
      <c r="X41" s="1007">
        <f t="shared" ref="X41:X42" si="260">+($B$73*$D$73)+($B$74*$D$74)</f>
        <v>0</v>
      </c>
      <c r="Y41" s="1010">
        <f>+W41+X41</f>
        <v>0</v>
      </c>
      <c r="Z41" s="1037"/>
      <c r="AA41" s="1037"/>
      <c r="AB41" s="1037"/>
      <c r="AC41" s="1037"/>
      <c r="AD41" s="1037"/>
      <c r="AE41" s="1037"/>
      <c r="AF41" s="1037"/>
      <c r="AG41" s="1037"/>
      <c r="AH41" s="1037"/>
      <c r="AI41" s="1037"/>
      <c r="AJ41" s="1037"/>
      <c r="AK41" s="1037"/>
      <c r="AL41" s="1037"/>
      <c r="AM41" s="1037"/>
      <c r="AN41" s="1037"/>
      <c r="AO41" s="1037"/>
      <c r="AP41" s="1037"/>
      <c r="AQ41" s="1037"/>
      <c r="AR41" s="1009">
        <f>+Z41+(AA41*$F$66)+(AB41*$G$66)+(AC41*$H$66)+(AD41*$I$66)+(AE41*$J$66)+(AF41*$K$66)+(AG41*$L$66)+(AH41*$M$66)+(AI41*$N$66)+(AJ41*$O$66)+(AK41*$P$66)+(AL41*$Q$66)+(AM41*$R$66)+(AN41*$S$66)+(AO41*$T$66)+(AP41*$U$66)+(AQ41*$V$66)</f>
        <v>0</v>
      </c>
      <c r="AS41" s="1007">
        <f t="shared" ref="AS41:AS42" si="261">+($F$73*$H$73)+($F$74*$H$74)</f>
        <v>0</v>
      </c>
      <c r="AT41" s="1010">
        <f>+AR41+AS41</f>
        <v>0</v>
      </c>
      <c r="AU41" s="1037"/>
      <c r="AV41" s="1037"/>
      <c r="AW41" s="1037"/>
      <c r="AX41" s="1037"/>
      <c r="AY41" s="1037"/>
      <c r="AZ41" s="1037"/>
      <c r="BA41" s="1037"/>
      <c r="BB41" s="1037"/>
      <c r="BC41" s="1037"/>
      <c r="BD41" s="1037"/>
      <c r="BE41" s="1037"/>
      <c r="BF41" s="1037"/>
      <c r="BG41" s="1037"/>
      <c r="BH41" s="1037"/>
      <c r="BI41" s="1037"/>
      <c r="BJ41" s="1037"/>
      <c r="BK41" s="1037"/>
      <c r="BL41" s="1037"/>
      <c r="BM41" s="1009">
        <f>+AU41+(AV41*$F$66)+(AW41*$G$66)+(AX41*$H$66)+(AY41*$I$66)+(AZ41*$J$66)+(BA41*$K$66)+(BB41*$L$66)+(BC41*$M$66)+(BD41*$N$66)+(BE41*$O$66)+(BF41*$P$66)+(BG41*$Q$66)+(BH41*$R$66)+(BI41*$S$66)+(BJ41*$T$66)+(BK41*$U$66)+(BL41*$V$66)</f>
        <v>0</v>
      </c>
      <c r="BN41" s="1007">
        <f t="shared" ref="BN41:BN42" si="262">+($J$73*$L$73)+($J$74*$L$74)</f>
        <v>0</v>
      </c>
      <c r="BO41" s="1010">
        <f>+BM41+BN41</f>
        <v>0</v>
      </c>
      <c r="BP41" s="1011">
        <f t="shared" si="39"/>
        <v>0</v>
      </c>
      <c r="BQ41" s="1047"/>
    </row>
    <row r="42" spans="1:69" s="27" customFormat="1" ht="15" customHeight="1" x14ac:dyDescent="0.2">
      <c r="A42" s="816" t="s">
        <v>240</v>
      </c>
      <c r="B42" s="531" t="s">
        <v>241</v>
      </c>
      <c r="C42" s="1024"/>
      <c r="D42" s="1024"/>
      <c r="E42" s="1037"/>
      <c r="F42" s="1037"/>
      <c r="G42" s="1037"/>
      <c r="H42" s="1037"/>
      <c r="I42" s="1037"/>
      <c r="J42" s="1037"/>
      <c r="K42" s="1037"/>
      <c r="L42" s="1037"/>
      <c r="M42" s="1037"/>
      <c r="N42" s="1037"/>
      <c r="O42" s="1037"/>
      <c r="P42" s="1037"/>
      <c r="Q42" s="1037"/>
      <c r="R42" s="1037"/>
      <c r="S42" s="1037"/>
      <c r="T42" s="1037"/>
      <c r="U42" s="1037"/>
      <c r="V42" s="1037"/>
      <c r="W42" s="1009">
        <f>+E42+(F42*$F$66)+(G42*$G$66)+(H42*$H$66)+(I42*$I$66)+(J42*$J$66)+(K42*$K$66)+(L42*$L$66)+(M42*$M$66)+(N42*$N$66)+(O42*$O$66)+(P42*$P$66)+(Q42*$Q$66)+(R42*$R$66)+(S42*$S$66)+(T42*$T$66)+(U42*$U$66)+(V42*$V$66)</f>
        <v>0</v>
      </c>
      <c r="X42" s="1007">
        <f t="shared" si="260"/>
        <v>0</v>
      </c>
      <c r="Y42" s="1010">
        <f>+W42+X42</f>
        <v>0</v>
      </c>
      <c r="Z42" s="1037"/>
      <c r="AA42" s="1037"/>
      <c r="AB42" s="1037"/>
      <c r="AC42" s="1037"/>
      <c r="AD42" s="1037"/>
      <c r="AE42" s="1037"/>
      <c r="AF42" s="1037"/>
      <c r="AG42" s="1037"/>
      <c r="AH42" s="1037"/>
      <c r="AI42" s="1037"/>
      <c r="AJ42" s="1037"/>
      <c r="AK42" s="1037"/>
      <c r="AL42" s="1037"/>
      <c r="AM42" s="1037"/>
      <c r="AN42" s="1037"/>
      <c r="AO42" s="1037"/>
      <c r="AP42" s="1037"/>
      <c r="AQ42" s="1037"/>
      <c r="AR42" s="1009">
        <f>+Z42+(AA42*$F$66)+(AB42*$G$66)+(AC42*$H$66)+(AD42*$I$66)+(AE42*$J$66)+(AF42*$K$66)+(AG42*$L$66)+(AH42*$M$66)+(AI42*$N$66)+(AJ42*$O$66)+(AK42*$P$66)+(AL42*$Q$66)+(AM42*$R$66)+(AN42*$S$66)+(AO42*$T$66)+(AP42*$U$66)+(AQ42*$V$66)</f>
        <v>0</v>
      </c>
      <c r="AS42" s="1007">
        <f t="shared" si="261"/>
        <v>0</v>
      </c>
      <c r="AT42" s="1010">
        <f>+AR42+AS42</f>
        <v>0</v>
      </c>
      <c r="AU42" s="1037"/>
      <c r="AV42" s="1037"/>
      <c r="AW42" s="1037"/>
      <c r="AX42" s="1037"/>
      <c r="AY42" s="1037"/>
      <c r="AZ42" s="1037"/>
      <c r="BA42" s="1037"/>
      <c r="BB42" s="1037"/>
      <c r="BC42" s="1037"/>
      <c r="BD42" s="1037"/>
      <c r="BE42" s="1037"/>
      <c r="BF42" s="1037"/>
      <c r="BG42" s="1037"/>
      <c r="BH42" s="1037"/>
      <c r="BI42" s="1037"/>
      <c r="BJ42" s="1037"/>
      <c r="BK42" s="1037"/>
      <c r="BL42" s="1037"/>
      <c r="BM42" s="1009">
        <f>+AU42+(AV42*$F$66)+(AW42*$G$66)+(AX42*$H$66)+(AY42*$I$66)+(AZ42*$J$66)+(BA42*$K$66)+(BB42*$L$66)+(BC42*$M$66)+(BD42*$N$66)+(BE42*$O$66)+(BF42*$P$66)+(BG42*$Q$66)+(BH42*$R$66)+(BI42*$S$66)+(BJ42*$T$66)+(BK42*$U$66)+(BL42*$V$66)</f>
        <v>0</v>
      </c>
      <c r="BN42" s="1007">
        <f t="shared" si="262"/>
        <v>0</v>
      </c>
      <c r="BO42" s="1010">
        <f>+BM42+BN42</f>
        <v>0</v>
      </c>
      <c r="BP42" s="1011">
        <f t="shared" si="39"/>
        <v>0</v>
      </c>
      <c r="BQ42" s="1047"/>
    </row>
    <row r="43" spans="1:69" s="529" customFormat="1" ht="15" customHeight="1" x14ac:dyDescent="0.2">
      <c r="A43" s="815" t="s">
        <v>242</v>
      </c>
      <c r="B43" s="530" t="s">
        <v>243</v>
      </c>
      <c r="C43" s="1032"/>
      <c r="D43" s="1038"/>
      <c r="E43" s="1025">
        <f>+E44+E45</f>
        <v>0</v>
      </c>
      <c r="F43" s="1025">
        <f t="shared" ref="F43:BN43" si="263">+F44+F45</f>
        <v>0</v>
      </c>
      <c r="G43" s="1025">
        <f t="shared" si="263"/>
        <v>0</v>
      </c>
      <c r="H43" s="1025">
        <f t="shared" si="263"/>
        <v>0</v>
      </c>
      <c r="I43" s="1025">
        <f t="shared" si="263"/>
        <v>0</v>
      </c>
      <c r="J43" s="1025">
        <f t="shared" si="263"/>
        <v>0</v>
      </c>
      <c r="K43" s="1025">
        <f t="shared" si="263"/>
        <v>0</v>
      </c>
      <c r="L43" s="1025">
        <f t="shared" si="263"/>
        <v>0</v>
      </c>
      <c r="M43" s="1025">
        <f t="shared" si="263"/>
        <v>0</v>
      </c>
      <c r="N43" s="1025">
        <f t="shared" si="263"/>
        <v>0</v>
      </c>
      <c r="O43" s="1025">
        <f t="shared" si="263"/>
        <v>0</v>
      </c>
      <c r="P43" s="1025">
        <f t="shared" si="263"/>
        <v>0</v>
      </c>
      <c r="Q43" s="1025">
        <f t="shared" si="263"/>
        <v>0</v>
      </c>
      <c r="R43" s="1025">
        <f t="shared" si="263"/>
        <v>0</v>
      </c>
      <c r="S43" s="1025">
        <f t="shared" si="263"/>
        <v>0</v>
      </c>
      <c r="T43" s="1025">
        <f t="shared" si="263"/>
        <v>0</v>
      </c>
      <c r="U43" s="1025">
        <f t="shared" si="263"/>
        <v>0</v>
      </c>
      <c r="V43" s="1025">
        <f t="shared" si="263"/>
        <v>0</v>
      </c>
      <c r="W43" s="1025">
        <f t="shared" si="263"/>
        <v>0</v>
      </c>
      <c r="X43" s="1025">
        <f t="shared" si="263"/>
        <v>0</v>
      </c>
      <c r="Y43" s="1025">
        <f>+Y44+Y45</f>
        <v>0</v>
      </c>
      <c r="Z43" s="1025">
        <f t="shared" si="263"/>
        <v>0</v>
      </c>
      <c r="AA43" s="1025">
        <f t="shared" si="263"/>
        <v>0</v>
      </c>
      <c r="AB43" s="1025">
        <f t="shared" si="263"/>
        <v>0</v>
      </c>
      <c r="AC43" s="1025">
        <f t="shared" si="263"/>
        <v>0</v>
      </c>
      <c r="AD43" s="1025">
        <f t="shared" si="263"/>
        <v>0</v>
      </c>
      <c r="AE43" s="1025">
        <f t="shared" si="263"/>
        <v>0</v>
      </c>
      <c r="AF43" s="1025">
        <f t="shared" si="263"/>
        <v>0</v>
      </c>
      <c r="AG43" s="1025">
        <f t="shared" si="263"/>
        <v>0</v>
      </c>
      <c r="AH43" s="1025">
        <f t="shared" si="263"/>
        <v>0</v>
      </c>
      <c r="AI43" s="1025">
        <f t="shared" si="263"/>
        <v>0</v>
      </c>
      <c r="AJ43" s="1025">
        <f t="shared" si="263"/>
        <v>0</v>
      </c>
      <c r="AK43" s="1025">
        <f t="shared" si="263"/>
        <v>0</v>
      </c>
      <c r="AL43" s="1025">
        <f t="shared" si="263"/>
        <v>0</v>
      </c>
      <c r="AM43" s="1025">
        <f t="shared" si="263"/>
        <v>0</v>
      </c>
      <c r="AN43" s="1025">
        <f t="shared" si="263"/>
        <v>0</v>
      </c>
      <c r="AO43" s="1025">
        <f t="shared" si="263"/>
        <v>0</v>
      </c>
      <c r="AP43" s="1025">
        <f t="shared" si="263"/>
        <v>0</v>
      </c>
      <c r="AQ43" s="1025">
        <f t="shared" si="263"/>
        <v>0</v>
      </c>
      <c r="AR43" s="1025">
        <f t="shared" ref="AR43" si="264">+AR44+AR45</f>
        <v>0</v>
      </c>
      <c r="AS43" s="1025">
        <f t="shared" si="263"/>
        <v>0</v>
      </c>
      <c r="AT43" s="1025">
        <f>+AT44+AT45</f>
        <v>0</v>
      </c>
      <c r="AU43" s="1025">
        <f t="shared" si="263"/>
        <v>0</v>
      </c>
      <c r="AV43" s="1025">
        <f t="shared" si="263"/>
        <v>0</v>
      </c>
      <c r="AW43" s="1025">
        <f t="shared" si="263"/>
        <v>0</v>
      </c>
      <c r="AX43" s="1025">
        <f t="shared" si="263"/>
        <v>0</v>
      </c>
      <c r="AY43" s="1025">
        <f t="shared" si="263"/>
        <v>0</v>
      </c>
      <c r="AZ43" s="1025">
        <f t="shared" si="263"/>
        <v>0</v>
      </c>
      <c r="BA43" s="1025">
        <f t="shared" si="263"/>
        <v>0</v>
      </c>
      <c r="BB43" s="1025">
        <f t="shared" si="263"/>
        <v>0</v>
      </c>
      <c r="BC43" s="1025">
        <f t="shared" si="263"/>
        <v>0</v>
      </c>
      <c r="BD43" s="1025">
        <f t="shared" si="263"/>
        <v>0</v>
      </c>
      <c r="BE43" s="1025">
        <f t="shared" si="263"/>
        <v>0</v>
      </c>
      <c r="BF43" s="1025">
        <f t="shared" si="263"/>
        <v>0</v>
      </c>
      <c r="BG43" s="1025">
        <f t="shared" si="263"/>
        <v>0</v>
      </c>
      <c r="BH43" s="1025">
        <f t="shared" si="263"/>
        <v>0</v>
      </c>
      <c r="BI43" s="1025">
        <f t="shared" si="263"/>
        <v>0</v>
      </c>
      <c r="BJ43" s="1025">
        <f t="shared" si="263"/>
        <v>0</v>
      </c>
      <c r="BK43" s="1025">
        <f t="shared" si="263"/>
        <v>0</v>
      </c>
      <c r="BL43" s="1025">
        <f t="shared" si="263"/>
        <v>0</v>
      </c>
      <c r="BM43" s="1025">
        <f t="shared" ref="BM43" si="265">+BM44+BM45</f>
        <v>0</v>
      </c>
      <c r="BN43" s="1025">
        <f t="shared" si="263"/>
        <v>0</v>
      </c>
      <c r="BO43" s="1025">
        <f>+BO44+BO45</f>
        <v>0</v>
      </c>
      <c r="BP43" s="1011">
        <f t="shared" si="39"/>
        <v>0</v>
      </c>
      <c r="BQ43" s="1047"/>
    </row>
    <row r="44" spans="1:69" s="27" customFormat="1" ht="15" customHeight="1" x14ac:dyDescent="0.2">
      <c r="A44" s="816" t="s">
        <v>238</v>
      </c>
      <c r="B44" s="193" t="s">
        <v>244</v>
      </c>
      <c r="C44" s="1024"/>
      <c r="D44" s="1024"/>
      <c r="E44" s="1037"/>
      <c r="F44" s="1037"/>
      <c r="G44" s="1037"/>
      <c r="H44" s="1037"/>
      <c r="I44" s="1037"/>
      <c r="J44" s="1037"/>
      <c r="K44" s="1037"/>
      <c r="L44" s="1037"/>
      <c r="M44" s="1037"/>
      <c r="N44" s="1037"/>
      <c r="O44" s="1037"/>
      <c r="P44" s="1037"/>
      <c r="Q44" s="1037"/>
      <c r="R44" s="1037"/>
      <c r="S44" s="1037"/>
      <c r="T44" s="1037"/>
      <c r="U44" s="1037"/>
      <c r="V44" s="1037"/>
      <c r="W44" s="1009">
        <f>+E44+(F44*$F$66)+(G44*$G$66)+(H44*$H$66)+(I44*$I$66)+(J44*$J$66)+(K44*$K$66)+(L44*$L$66)+(M44*$M$66)+(N44*$N$66)+(O44*$O$66)+(P44*$P$66)+(Q44*$Q$66)+(R44*$R$66)+(S44*$S$66)+(T44*$T$66)+(U44*$U$66)+(V44*$V$66)</f>
        <v>0</v>
      </c>
      <c r="X44" s="1007">
        <f t="shared" ref="X44:X45" si="266">+($B$73*$D$73)+($B$74*$D$74)</f>
        <v>0</v>
      </c>
      <c r="Y44" s="1010">
        <f>+W44+X44</f>
        <v>0</v>
      </c>
      <c r="Z44" s="1037"/>
      <c r="AA44" s="1037"/>
      <c r="AB44" s="1037"/>
      <c r="AC44" s="1037"/>
      <c r="AD44" s="1037"/>
      <c r="AE44" s="1037"/>
      <c r="AF44" s="1037"/>
      <c r="AG44" s="1037"/>
      <c r="AH44" s="1037"/>
      <c r="AI44" s="1037"/>
      <c r="AJ44" s="1037"/>
      <c r="AK44" s="1037"/>
      <c r="AL44" s="1037"/>
      <c r="AM44" s="1037"/>
      <c r="AN44" s="1037"/>
      <c r="AO44" s="1037"/>
      <c r="AP44" s="1037"/>
      <c r="AQ44" s="1037"/>
      <c r="AR44" s="1009">
        <f>+Z44+(AA44*$F$66)+(AB44*$G$66)+(AC44*$H$66)+(AD44*$I$66)+(AE44*$J$66)+(AF44*$K$66)+(AG44*$L$66)+(AH44*$M$66)+(AI44*$N$66)+(AJ44*$O$66)+(AK44*$P$66)+(AL44*$Q$66)+(AM44*$R$66)+(AN44*$S$66)+(AO44*$T$66)+(AP44*$U$66)+(AQ44*$V$66)</f>
        <v>0</v>
      </c>
      <c r="AS44" s="1007">
        <f t="shared" ref="AS44:AS45" si="267">+($F$73*$H$73)+($F$74*$H$74)</f>
        <v>0</v>
      </c>
      <c r="AT44" s="1010">
        <f>+AR44+AS44</f>
        <v>0</v>
      </c>
      <c r="AU44" s="1037"/>
      <c r="AV44" s="1037"/>
      <c r="AW44" s="1037"/>
      <c r="AX44" s="1037"/>
      <c r="AY44" s="1037"/>
      <c r="AZ44" s="1037"/>
      <c r="BA44" s="1037"/>
      <c r="BB44" s="1037"/>
      <c r="BC44" s="1037"/>
      <c r="BD44" s="1037"/>
      <c r="BE44" s="1037"/>
      <c r="BF44" s="1037"/>
      <c r="BG44" s="1037"/>
      <c r="BH44" s="1037"/>
      <c r="BI44" s="1037"/>
      <c r="BJ44" s="1037"/>
      <c r="BK44" s="1037"/>
      <c r="BL44" s="1037"/>
      <c r="BM44" s="1009">
        <f>+AU44+(AV44*$F$66)+(AW44*$G$66)+(AX44*$H$66)+(AY44*$I$66)+(AZ44*$J$66)+(BA44*$K$66)+(BB44*$L$66)+(BC44*$M$66)+(BD44*$N$66)+(BE44*$O$66)+(BF44*$P$66)+(BG44*$Q$66)+(BH44*$R$66)+(BI44*$S$66)+(BJ44*$T$66)+(BK44*$U$66)+(BL44*$V$66)</f>
        <v>0</v>
      </c>
      <c r="BN44" s="1007">
        <f t="shared" ref="BN44:BN45" si="268">+($J$73*$L$73)+($J$74*$L$74)</f>
        <v>0</v>
      </c>
      <c r="BO44" s="1010">
        <f>+BM44+BN44</f>
        <v>0</v>
      </c>
      <c r="BP44" s="1011">
        <f t="shared" si="39"/>
        <v>0</v>
      </c>
      <c r="BQ44" s="1047"/>
    </row>
    <row r="45" spans="1:69" s="27" customFormat="1" ht="15" customHeight="1" x14ac:dyDescent="0.2">
      <c r="A45" s="816" t="s">
        <v>240</v>
      </c>
      <c r="B45" s="531" t="s">
        <v>245</v>
      </c>
      <c r="C45" s="1024"/>
      <c r="D45" s="1024"/>
      <c r="E45" s="1037"/>
      <c r="F45" s="1037"/>
      <c r="G45" s="1037"/>
      <c r="H45" s="1037"/>
      <c r="I45" s="1037"/>
      <c r="J45" s="1037"/>
      <c r="K45" s="1037"/>
      <c r="L45" s="1037"/>
      <c r="M45" s="1037"/>
      <c r="N45" s="1037"/>
      <c r="O45" s="1037"/>
      <c r="P45" s="1037"/>
      <c r="Q45" s="1037"/>
      <c r="R45" s="1037"/>
      <c r="S45" s="1037"/>
      <c r="T45" s="1037"/>
      <c r="U45" s="1037"/>
      <c r="V45" s="1037"/>
      <c r="W45" s="1009">
        <f>+E45+(F45*$F$66)+(G45*$G$66)+(H45*$H$66)+(I45*$I$66)+(J45*$J$66)+(K45*$K$66)+(L45*$L$66)+(M45*$M$66)+(N45*$N$66)+(O45*$O$66)+(P45*$P$66)+(Q45*$Q$66)+(R45*$R$66)+(S45*$S$66)+(T45*$T$66)+(U45*$U$66)+(V45*$V$66)</f>
        <v>0</v>
      </c>
      <c r="X45" s="1007">
        <f t="shared" si="266"/>
        <v>0</v>
      </c>
      <c r="Y45" s="1010">
        <f>+W45+X45</f>
        <v>0</v>
      </c>
      <c r="Z45" s="1037"/>
      <c r="AA45" s="1037"/>
      <c r="AB45" s="1037"/>
      <c r="AC45" s="1037"/>
      <c r="AD45" s="1037"/>
      <c r="AE45" s="1037"/>
      <c r="AF45" s="1037"/>
      <c r="AG45" s="1037"/>
      <c r="AH45" s="1037"/>
      <c r="AI45" s="1037"/>
      <c r="AJ45" s="1037"/>
      <c r="AK45" s="1037"/>
      <c r="AL45" s="1037"/>
      <c r="AM45" s="1037"/>
      <c r="AN45" s="1037"/>
      <c r="AO45" s="1037"/>
      <c r="AP45" s="1037"/>
      <c r="AQ45" s="1037"/>
      <c r="AR45" s="1009">
        <f>+Z45+(AA45*$F$66)+(AB45*$G$66)+(AC45*$H$66)+(AD45*$I$66)+(AE45*$J$66)+(AF45*$K$66)+(AG45*$L$66)+(AH45*$M$66)+(AI45*$N$66)+(AJ45*$O$66)+(AK45*$P$66)+(AL45*$Q$66)+(AM45*$R$66)+(AN45*$S$66)+(AO45*$T$66)+(AP45*$U$66)+(AQ45*$V$66)</f>
        <v>0</v>
      </c>
      <c r="AS45" s="1007">
        <f t="shared" si="267"/>
        <v>0</v>
      </c>
      <c r="AT45" s="1010">
        <f>+AR45+AS45</f>
        <v>0</v>
      </c>
      <c r="AU45" s="1037"/>
      <c r="AV45" s="1037"/>
      <c r="AW45" s="1037"/>
      <c r="AX45" s="1037"/>
      <c r="AY45" s="1037"/>
      <c r="AZ45" s="1037"/>
      <c r="BA45" s="1037"/>
      <c r="BB45" s="1037"/>
      <c r="BC45" s="1037"/>
      <c r="BD45" s="1037"/>
      <c r="BE45" s="1037"/>
      <c r="BF45" s="1037"/>
      <c r="BG45" s="1037"/>
      <c r="BH45" s="1037"/>
      <c r="BI45" s="1037"/>
      <c r="BJ45" s="1037"/>
      <c r="BK45" s="1037"/>
      <c r="BL45" s="1037"/>
      <c r="BM45" s="1009">
        <f>+AU45+(AV45*$F$66)+(AW45*$G$66)+(AX45*$H$66)+(AY45*$I$66)+(AZ45*$J$66)+(BA45*$K$66)+(BB45*$L$66)+(BC45*$M$66)+(BD45*$N$66)+(BE45*$O$66)+(BF45*$P$66)+(BG45*$Q$66)+(BH45*$R$66)+(BI45*$S$66)+(BJ45*$T$66)+(BK45*$U$66)+(BL45*$V$66)</f>
        <v>0</v>
      </c>
      <c r="BN45" s="1007">
        <f t="shared" si="268"/>
        <v>0</v>
      </c>
      <c r="BO45" s="1010">
        <f>+BM45+BN45</f>
        <v>0</v>
      </c>
      <c r="BP45" s="1011">
        <f t="shared" si="39"/>
        <v>0</v>
      </c>
      <c r="BQ45" s="1047"/>
    </row>
    <row r="46" spans="1:69" s="529" customFormat="1" ht="30" customHeight="1" x14ac:dyDescent="0.2">
      <c r="A46" s="814" t="s">
        <v>246</v>
      </c>
      <c r="B46" s="530" t="s">
        <v>247</v>
      </c>
      <c r="C46" s="1032"/>
      <c r="D46" s="1032"/>
      <c r="E46" s="1025">
        <f>+E50-E47</f>
        <v>0</v>
      </c>
      <c r="F46" s="1025">
        <f t="shared" ref="F46:BN46" si="269">+F50-F47</f>
        <v>0</v>
      </c>
      <c r="G46" s="1025">
        <f t="shared" si="269"/>
        <v>0</v>
      </c>
      <c r="H46" s="1025">
        <f t="shared" si="269"/>
        <v>0</v>
      </c>
      <c r="I46" s="1025">
        <f t="shared" si="269"/>
        <v>0</v>
      </c>
      <c r="J46" s="1025">
        <f t="shared" si="269"/>
        <v>0</v>
      </c>
      <c r="K46" s="1025">
        <f t="shared" si="269"/>
        <v>0</v>
      </c>
      <c r="L46" s="1025">
        <f t="shared" si="269"/>
        <v>0</v>
      </c>
      <c r="M46" s="1025">
        <f t="shared" si="269"/>
        <v>0</v>
      </c>
      <c r="N46" s="1025">
        <f t="shared" si="269"/>
        <v>0</v>
      </c>
      <c r="O46" s="1025">
        <f t="shared" si="269"/>
        <v>0</v>
      </c>
      <c r="P46" s="1025">
        <f t="shared" si="269"/>
        <v>0</v>
      </c>
      <c r="Q46" s="1025">
        <f t="shared" si="269"/>
        <v>0</v>
      </c>
      <c r="R46" s="1025">
        <f t="shared" si="269"/>
        <v>0</v>
      </c>
      <c r="S46" s="1025">
        <f t="shared" si="269"/>
        <v>0</v>
      </c>
      <c r="T46" s="1025">
        <f t="shared" si="269"/>
        <v>0</v>
      </c>
      <c r="U46" s="1025">
        <f t="shared" si="269"/>
        <v>0</v>
      </c>
      <c r="V46" s="1025">
        <f t="shared" si="269"/>
        <v>0</v>
      </c>
      <c r="W46" s="1025">
        <f t="shared" si="269"/>
        <v>0</v>
      </c>
      <c r="X46" s="1025">
        <f t="shared" si="269"/>
        <v>0</v>
      </c>
      <c r="Y46" s="1025">
        <f>+Y50-Y47</f>
        <v>0</v>
      </c>
      <c r="Z46" s="1025">
        <f t="shared" si="269"/>
        <v>0</v>
      </c>
      <c r="AA46" s="1025">
        <f t="shared" si="269"/>
        <v>0</v>
      </c>
      <c r="AB46" s="1025">
        <f t="shared" si="269"/>
        <v>0</v>
      </c>
      <c r="AC46" s="1025">
        <f t="shared" si="269"/>
        <v>0</v>
      </c>
      <c r="AD46" s="1025">
        <f t="shared" si="269"/>
        <v>0</v>
      </c>
      <c r="AE46" s="1025">
        <f t="shared" si="269"/>
        <v>0</v>
      </c>
      <c r="AF46" s="1025">
        <f t="shared" si="269"/>
        <v>0</v>
      </c>
      <c r="AG46" s="1025">
        <f t="shared" si="269"/>
        <v>0</v>
      </c>
      <c r="AH46" s="1025">
        <f t="shared" si="269"/>
        <v>0</v>
      </c>
      <c r="AI46" s="1025">
        <f t="shared" si="269"/>
        <v>0</v>
      </c>
      <c r="AJ46" s="1025">
        <f t="shared" si="269"/>
        <v>0</v>
      </c>
      <c r="AK46" s="1025">
        <f t="shared" si="269"/>
        <v>0</v>
      </c>
      <c r="AL46" s="1025">
        <f t="shared" si="269"/>
        <v>0</v>
      </c>
      <c r="AM46" s="1025">
        <f t="shared" si="269"/>
        <v>0</v>
      </c>
      <c r="AN46" s="1025">
        <f t="shared" si="269"/>
        <v>0</v>
      </c>
      <c r="AO46" s="1025">
        <f t="shared" si="269"/>
        <v>0</v>
      </c>
      <c r="AP46" s="1025">
        <f t="shared" si="269"/>
        <v>0</v>
      </c>
      <c r="AQ46" s="1025">
        <f t="shared" si="269"/>
        <v>0</v>
      </c>
      <c r="AR46" s="1025">
        <f t="shared" ref="AR46" si="270">+AR50-AR47</f>
        <v>0</v>
      </c>
      <c r="AS46" s="1025">
        <f t="shared" si="269"/>
        <v>0</v>
      </c>
      <c r="AT46" s="1025">
        <f>+AT50-AT47</f>
        <v>0</v>
      </c>
      <c r="AU46" s="1025">
        <f t="shared" si="269"/>
        <v>0</v>
      </c>
      <c r="AV46" s="1025">
        <f t="shared" si="269"/>
        <v>0</v>
      </c>
      <c r="AW46" s="1025">
        <f t="shared" si="269"/>
        <v>0</v>
      </c>
      <c r="AX46" s="1025">
        <f t="shared" si="269"/>
        <v>0</v>
      </c>
      <c r="AY46" s="1025">
        <f t="shared" si="269"/>
        <v>0</v>
      </c>
      <c r="AZ46" s="1025">
        <f t="shared" si="269"/>
        <v>0</v>
      </c>
      <c r="BA46" s="1025">
        <f t="shared" si="269"/>
        <v>0</v>
      </c>
      <c r="BB46" s="1025">
        <f t="shared" si="269"/>
        <v>0</v>
      </c>
      <c r="BC46" s="1025">
        <f t="shared" si="269"/>
        <v>0</v>
      </c>
      <c r="BD46" s="1025">
        <f t="shared" si="269"/>
        <v>0</v>
      </c>
      <c r="BE46" s="1025">
        <f t="shared" si="269"/>
        <v>0</v>
      </c>
      <c r="BF46" s="1025">
        <f t="shared" si="269"/>
        <v>0</v>
      </c>
      <c r="BG46" s="1025">
        <f t="shared" si="269"/>
        <v>0</v>
      </c>
      <c r="BH46" s="1025">
        <f t="shared" si="269"/>
        <v>0</v>
      </c>
      <c r="BI46" s="1025">
        <f t="shared" si="269"/>
        <v>0</v>
      </c>
      <c r="BJ46" s="1025">
        <f t="shared" si="269"/>
        <v>0</v>
      </c>
      <c r="BK46" s="1025">
        <f t="shared" si="269"/>
        <v>0</v>
      </c>
      <c r="BL46" s="1025">
        <f t="shared" si="269"/>
        <v>0</v>
      </c>
      <c r="BM46" s="1025">
        <f t="shared" ref="BM46" si="271">+BM50-BM47</f>
        <v>0</v>
      </c>
      <c r="BN46" s="1025">
        <f t="shared" si="269"/>
        <v>0</v>
      </c>
      <c r="BO46" s="1025">
        <f>+BO50-BO47</f>
        <v>0</v>
      </c>
      <c r="BP46" s="1011">
        <f t="shared" si="39"/>
        <v>0</v>
      </c>
      <c r="BQ46" s="1047"/>
    </row>
    <row r="47" spans="1:69" s="529" customFormat="1" ht="15" customHeight="1" x14ac:dyDescent="0.2">
      <c r="A47" s="815" t="s">
        <v>248</v>
      </c>
      <c r="B47" s="530" t="s">
        <v>249</v>
      </c>
      <c r="C47" s="1032"/>
      <c r="D47" s="1032"/>
      <c r="E47" s="1033">
        <f>+E48+E49</f>
        <v>0</v>
      </c>
      <c r="F47" s="1033">
        <f t="shared" ref="F47:BN47" si="272">+F48+F49</f>
        <v>0</v>
      </c>
      <c r="G47" s="1033">
        <f t="shared" si="272"/>
        <v>0</v>
      </c>
      <c r="H47" s="1033">
        <f t="shared" si="272"/>
        <v>0</v>
      </c>
      <c r="I47" s="1033">
        <f t="shared" si="272"/>
        <v>0</v>
      </c>
      <c r="J47" s="1033">
        <f t="shared" si="272"/>
        <v>0</v>
      </c>
      <c r="K47" s="1033">
        <f t="shared" si="272"/>
        <v>0</v>
      </c>
      <c r="L47" s="1033">
        <f t="shared" si="272"/>
        <v>0</v>
      </c>
      <c r="M47" s="1033">
        <f t="shared" si="272"/>
        <v>0</v>
      </c>
      <c r="N47" s="1033">
        <f t="shared" si="272"/>
        <v>0</v>
      </c>
      <c r="O47" s="1033">
        <f t="shared" si="272"/>
        <v>0</v>
      </c>
      <c r="P47" s="1033">
        <f t="shared" si="272"/>
        <v>0</v>
      </c>
      <c r="Q47" s="1033">
        <f t="shared" si="272"/>
        <v>0</v>
      </c>
      <c r="R47" s="1033">
        <f t="shared" si="272"/>
        <v>0</v>
      </c>
      <c r="S47" s="1033">
        <f t="shared" si="272"/>
        <v>0</v>
      </c>
      <c r="T47" s="1033">
        <f t="shared" si="272"/>
        <v>0</v>
      </c>
      <c r="U47" s="1033">
        <f t="shared" si="272"/>
        <v>0</v>
      </c>
      <c r="V47" s="1033">
        <f t="shared" si="272"/>
        <v>0</v>
      </c>
      <c r="W47" s="1033">
        <f t="shared" si="272"/>
        <v>0</v>
      </c>
      <c r="X47" s="1033">
        <f t="shared" si="272"/>
        <v>0</v>
      </c>
      <c r="Y47" s="1033">
        <f t="shared" si="272"/>
        <v>0</v>
      </c>
      <c r="Z47" s="1033">
        <f t="shared" si="272"/>
        <v>0</v>
      </c>
      <c r="AA47" s="1033">
        <f t="shared" si="272"/>
        <v>0</v>
      </c>
      <c r="AB47" s="1033">
        <f t="shared" si="272"/>
        <v>0</v>
      </c>
      <c r="AC47" s="1033">
        <f t="shared" si="272"/>
        <v>0</v>
      </c>
      <c r="AD47" s="1033">
        <f t="shared" si="272"/>
        <v>0</v>
      </c>
      <c r="AE47" s="1033">
        <f t="shared" si="272"/>
        <v>0</v>
      </c>
      <c r="AF47" s="1033">
        <f t="shared" si="272"/>
        <v>0</v>
      </c>
      <c r="AG47" s="1033">
        <f t="shared" si="272"/>
        <v>0</v>
      </c>
      <c r="AH47" s="1033">
        <f t="shared" si="272"/>
        <v>0</v>
      </c>
      <c r="AI47" s="1033">
        <f t="shared" si="272"/>
        <v>0</v>
      </c>
      <c r="AJ47" s="1033">
        <f t="shared" si="272"/>
        <v>0</v>
      </c>
      <c r="AK47" s="1033">
        <f t="shared" si="272"/>
        <v>0</v>
      </c>
      <c r="AL47" s="1033">
        <f t="shared" si="272"/>
        <v>0</v>
      </c>
      <c r="AM47" s="1033">
        <f t="shared" si="272"/>
        <v>0</v>
      </c>
      <c r="AN47" s="1033">
        <f t="shared" si="272"/>
        <v>0</v>
      </c>
      <c r="AO47" s="1033">
        <f t="shared" si="272"/>
        <v>0</v>
      </c>
      <c r="AP47" s="1033">
        <f t="shared" si="272"/>
        <v>0</v>
      </c>
      <c r="AQ47" s="1033">
        <f t="shared" si="272"/>
        <v>0</v>
      </c>
      <c r="AR47" s="1033">
        <f t="shared" ref="AR47" si="273">+AR48+AR49</f>
        <v>0</v>
      </c>
      <c r="AS47" s="1033">
        <f t="shared" si="272"/>
        <v>0</v>
      </c>
      <c r="AT47" s="1033">
        <f t="shared" ref="AT47" si="274">+AT48+AT49</f>
        <v>0</v>
      </c>
      <c r="AU47" s="1033">
        <f t="shared" si="272"/>
        <v>0</v>
      </c>
      <c r="AV47" s="1033">
        <f t="shared" si="272"/>
        <v>0</v>
      </c>
      <c r="AW47" s="1033">
        <f t="shared" si="272"/>
        <v>0</v>
      </c>
      <c r="AX47" s="1033">
        <f t="shared" si="272"/>
        <v>0</v>
      </c>
      <c r="AY47" s="1033">
        <f t="shared" si="272"/>
        <v>0</v>
      </c>
      <c r="AZ47" s="1033">
        <f t="shared" si="272"/>
        <v>0</v>
      </c>
      <c r="BA47" s="1033">
        <f t="shared" si="272"/>
        <v>0</v>
      </c>
      <c r="BB47" s="1033">
        <f t="shared" si="272"/>
        <v>0</v>
      </c>
      <c r="BC47" s="1033">
        <f t="shared" si="272"/>
        <v>0</v>
      </c>
      <c r="BD47" s="1033">
        <f t="shared" si="272"/>
        <v>0</v>
      </c>
      <c r="BE47" s="1033">
        <f t="shared" si="272"/>
        <v>0</v>
      </c>
      <c r="BF47" s="1033">
        <f t="shared" si="272"/>
        <v>0</v>
      </c>
      <c r="BG47" s="1033">
        <f t="shared" si="272"/>
        <v>0</v>
      </c>
      <c r="BH47" s="1033">
        <f t="shared" si="272"/>
        <v>0</v>
      </c>
      <c r="BI47" s="1033">
        <f t="shared" si="272"/>
        <v>0</v>
      </c>
      <c r="BJ47" s="1033">
        <f t="shared" si="272"/>
        <v>0</v>
      </c>
      <c r="BK47" s="1033">
        <f t="shared" si="272"/>
        <v>0</v>
      </c>
      <c r="BL47" s="1033">
        <f t="shared" si="272"/>
        <v>0</v>
      </c>
      <c r="BM47" s="1033">
        <f t="shared" ref="BM47" si="275">+BM48+BM49</f>
        <v>0</v>
      </c>
      <c r="BN47" s="1033">
        <f t="shared" si="272"/>
        <v>0</v>
      </c>
      <c r="BO47" s="1033">
        <f t="shared" ref="BO47" si="276">+BO48+BO49</f>
        <v>0</v>
      </c>
      <c r="BP47" s="1011">
        <f t="shared" si="39"/>
        <v>0</v>
      </c>
      <c r="BQ47" s="1047"/>
    </row>
    <row r="48" spans="1:69" s="27" customFormat="1" ht="15" customHeight="1" x14ac:dyDescent="0.2">
      <c r="A48" s="817" t="s">
        <v>238</v>
      </c>
      <c r="B48" s="883" t="s">
        <v>250</v>
      </c>
      <c r="C48" s="1024"/>
      <c r="D48" s="1024"/>
      <c r="E48" s="1037"/>
      <c r="F48" s="1037"/>
      <c r="G48" s="1037"/>
      <c r="H48" s="1037"/>
      <c r="I48" s="1037"/>
      <c r="J48" s="1037"/>
      <c r="K48" s="1037"/>
      <c r="L48" s="1037"/>
      <c r="M48" s="1037"/>
      <c r="N48" s="1037"/>
      <c r="O48" s="1037"/>
      <c r="P48" s="1037"/>
      <c r="Q48" s="1037"/>
      <c r="R48" s="1037"/>
      <c r="S48" s="1037"/>
      <c r="T48" s="1037"/>
      <c r="U48" s="1037"/>
      <c r="V48" s="1037"/>
      <c r="W48" s="1009">
        <f>+E48+(F48*$F$66)+(G48*$G$66)+(H48*$H$66)+(I48*$I$66)+(J48*$J$66)+(K48*$K$66)+(L48*$L$66)+(M48*$M$66)+(N48*$N$66)+(O48*$O$66)+(P48*$P$66)+(Q48*$Q$66)+(R48*$R$66)+(S48*$S$66)+(T48*$T$66)+(U48*$U$66)+(V48*$V$66)</f>
        <v>0</v>
      </c>
      <c r="X48" s="1007">
        <f t="shared" ref="X48:X49" si="277">+($B$73*$D$73)+($B$74*$D$74)</f>
        <v>0</v>
      </c>
      <c r="Y48" s="1010">
        <f>+W48+X48</f>
        <v>0</v>
      </c>
      <c r="Z48" s="1037"/>
      <c r="AA48" s="1037"/>
      <c r="AB48" s="1037"/>
      <c r="AC48" s="1037"/>
      <c r="AD48" s="1037"/>
      <c r="AE48" s="1037"/>
      <c r="AF48" s="1037"/>
      <c r="AG48" s="1037"/>
      <c r="AH48" s="1037"/>
      <c r="AI48" s="1037"/>
      <c r="AJ48" s="1037"/>
      <c r="AK48" s="1037"/>
      <c r="AL48" s="1037"/>
      <c r="AM48" s="1037"/>
      <c r="AN48" s="1037"/>
      <c r="AO48" s="1037"/>
      <c r="AP48" s="1037"/>
      <c r="AQ48" s="1037"/>
      <c r="AR48" s="1009">
        <f>+Z48+(AA48*$F$66)+(AB48*$G$66)+(AC48*$H$66)+(AD48*$I$66)+(AE48*$J$66)+(AF48*$K$66)+(AG48*$L$66)+(AH48*$M$66)+(AI48*$N$66)+(AJ48*$O$66)+(AK48*$P$66)+(AL48*$Q$66)+(AM48*$R$66)+(AN48*$S$66)+(AO48*$T$66)+(AP48*$U$66)+(AQ48*$V$66)</f>
        <v>0</v>
      </c>
      <c r="AS48" s="1007">
        <f t="shared" ref="AS48:AS49" si="278">+($F$73*$H$73)+($F$74*$H$74)</f>
        <v>0</v>
      </c>
      <c r="AT48" s="1010">
        <f>+AR48+AS48</f>
        <v>0</v>
      </c>
      <c r="AU48" s="1037"/>
      <c r="AV48" s="1037"/>
      <c r="AW48" s="1037"/>
      <c r="AX48" s="1037"/>
      <c r="AY48" s="1037"/>
      <c r="AZ48" s="1037"/>
      <c r="BA48" s="1037"/>
      <c r="BB48" s="1037"/>
      <c r="BC48" s="1037"/>
      <c r="BD48" s="1037"/>
      <c r="BE48" s="1037"/>
      <c r="BF48" s="1037"/>
      <c r="BG48" s="1037"/>
      <c r="BH48" s="1037"/>
      <c r="BI48" s="1037"/>
      <c r="BJ48" s="1037"/>
      <c r="BK48" s="1037"/>
      <c r="BL48" s="1037"/>
      <c r="BM48" s="1009">
        <f>+AU48+(AV48*$F$66)+(AW48*$G$66)+(AX48*$H$66)+(AY48*$I$66)+(AZ48*$J$66)+(BA48*$K$66)+(BB48*$L$66)+(BC48*$M$66)+(BD48*$N$66)+(BE48*$O$66)+(BF48*$P$66)+(BG48*$Q$66)+(BH48*$R$66)+(BI48*$S$66)+(BJ48*$T$66)+(BK48*$U$66)+(BL48*$V$66)</f>
        <v>0</v>
      </c>
      <c r="BN48" s="1007">
        <f t="shared" ref="BN48:BN49" si="279">+($J$73*$L$73)+($J$74*$L$74)</f>
        <v>0</v>
      </c>
      <c r="BO48" s="1010">
        <f>+BM48+BN48</f>
        <v>0</v>
      </c>
      <c r="BP48" s="1011">
        <f t="shared" si="39"/>
        <v>0</v>
      </c>
      <c r="BQ48" s="1047"/>
    </row>
    <row r="49" spans="1:78" s="27" customFormat="1" ht="15" customHeight="1" x14ac:dyDescent="0.2">
      <c r="A49" s="816" t="s">
        <v>240</v>
      </c>
      <c r="B49" s="531" t="s">
        <v>251</v>
      </c>
      <c r="C49" s="1024"/>
      <c r="D49" s="1024"/>
      <c r="E49" s="1497"/>
      <c r="F49" s="1037"/>
      <c r="G49" s="1037"/>
      <c r="H49" s="1037"/>
      <c r="I49" s="1037"/>
      <c r="J49" s="1037"/>
      <c r="K49" s="1037"/>
      <c r="L49" s="1037"/>
      <c r="M49" s="1037"/>
      <c r="N49" s="1037"/>
      <c r="O49" s="1037"/>
      <c r="P49" s="1037"/>
      <c r="Q49" s="1037"/>
      <c r="R49" s="1037"/>
      <c r="S49" s="1037"/>
      <c r="T49" s="1037"/>
      <c r="U49" s="1037"/>
      <c r="V49" s="1037"/>
      <c r="W49" s="1009">
        <f>+E49+(F49*$F$66)+(G49*$G$66)+(H49*$H$66)+(I49*$I$66)+(J49*$J$66)+(K49*$K$66)+(L49*$L$66)+(M49*$M$66)+(N49*$N$66)+(O49*$O$66)+(P49*$P$66)+(Q49*$Q$66)+(R49*$R$66)+(S49*$S$66)+(T49*$T$66)+(U49*$U$66)+(V49*$V$66)</f>
        <v>0</v>
      </c>
      <c r="X49" s="1007">
        <f t="shared" si="277"/>
        <v>0</v>
      </c>
      <c r="Y49" s="1010">
        <f>+W49+X49</f>
        <v>0</v>
      </c>
      <c r="Z49" s="1037"/>
      <c r="AA49" s="1037"/>
      <c r="AB49" s="1037"/>
      <c r="AC49" s="1037"/>
      <c r="AD49" s="1037"/>
      <c r="AE49" s="1037"/>
      <c r="AF49" s="1037"/>
      <c r="AG49" s="1037"/>
      <c r="AH49" s="1037"/>
      <c r="AI49" s="1037"/>
      <c r="AJ49" s="1037"/>
      <c r="AK49" s="1037"/>
      <c r="AL49" s="1037"/>
      <c r="AM49" s="1037"/>
      <c r="AN49" s="1037"/>
      <c r="AO49" s="1037"/>
      <c r="AP49" s="1037"/>
      <c r="AQ49" s="1037"/>
      <c r="AR49" s="1009">
        <f>+Z49+(AA49*$F$66)+(AB49*$G$66)+(AC49*$H$66)+(AD49*$I$66)+(AE49*$J$66)+(AF49*$K$66)+(AG49*$L$66)+(AH49*$M$66)+(AI49*$N$66)+(AJ49*$O$66)+(AK49*$P$66)+(AL49*$Q$66)+(AM49*$R$66)+(AN49*$S$66)+(AO49*$T$66)+(AP49*$U$66)+(AQ49*$V$66)</f>
        <v>0</v>
      </c>
      <c r="AS49" s="1007">
        <f t="shared" si="278"/>
        <v>0</v>
      </c>
      <c r="AT49" s="1010">
        <f>+AR49+AS49</f>
        <v>0</v>
      </c>
      <c r="AU49" s="1037"/>
      <c r="AV49" s="1037"/>
      <c r="AW49" s="1037"/>
      <c r="AX49" s="1037"/>
      <c r="AY49" s="1037"/>
      <c r="AZ49" s="1037"/>
      <c r="BA49" s="1037"/>
      <c r="BB49" s="1037"/>
      <c r="BC49" s="1037"/>
      <c r="BD49" s="1037"/>
      <c r="BE49" s="1037"/>
      <c r="BF49" s="1037"/>
      <c r="BG49" s="1037"/>
      <c r="BH49" s="1037"/>
      <c r="BI49" s="1037"/>
      <c r="BJ49" s="1037"/>
      <c r="BK49" s="1037"/>
      <c r="BL49" s="1037"/>
      <c r="BM49" s="1009">
        <f>+AU49+(AV49*$F$66)+(AW49*$G$66)+(AX49*$H$66)+(AY49*$I$66)+(AZ49*$J$66)+(BA49*$K$66)+(BB49*$L$66)+(BC49*$M$66)+(BD49*$N$66)+(BE49*$O$66)+(BF49*$P$66)+(BG49*$Q$66)+(BH49*$R$66)+(BI49*$S$66)+(BJ49*$T$66)+(BK49*$U$66)+(BL49*$V$66)</f>
        <v>0</v>
      </c>
      <c r="BN49" s="1007">
        <f t="shared" si="279"/>
        <v>0</v>
      </c>
      <c r="BO49" s="1010">
        <f>+BM49+BN49</f>
        <v>0</v>
      </c>
      <c r="BP49" s="1011">
        <f t="shared" si="39"/>
        <v>0</v>
      </c>
      <c r="BQ49" s="1047"/>
    </row>
    <row r="50" spans="1:78" s="529" customFormat="1" ht="15" customHeight="1" x14ac:dyDescent="0.2">
      <c r="A50" s="815" t="s">
        <v>252</v>
      </c>
      <c r="B50" s="530" t="s">
        <v>253</v>
      </c>
      <c r="C50" s="1032"/>
      <c r="D50" s="1032"/>
      <c r="E50" s="1025">
        <f>+E51+E52</f>
        <v>0</v>
      </c>
      <c r="F50" s="1025">
        <f t="shared" ref="F50:BN50" si="280">+F51+F52</f>
        <v>0</v>
      </c>
      <c r="G50" s="1025">
        <f t="shared" si="280"/>
        <v>0</v>
      </c>
      <c r="H50" s="1025">
        <f t="shared" si="280"/>
        <v>0</v>
      </c>
      <c r="I50" s="1025">
        <f t="shared" si="280"/>
        <v>0</v>
      </c>
      <c r="J50" s="1025">
        <f t="shared" si="280"/>
        <v>0</v>
      </c>
      <c r="K50" s="1025">
        <f t="shared" si="280"/>
        <v>0</v>
      </c>
      <c r="L50" s="1025">
        <f t="shared" si="280"/>
        <v>0</v>
      </c>
      <c r="M50" s="1025">
        <f t="shared" si="280"/>
        <v>0</v>
      </c>
      <c r="N50" s="1025">
        <f t="shared" si="280"/>
        <v>0</v>
      </c>
      <c r="O50" s="1025">
        <f t="shared" si="280"/>
        <v>0</v>
      </c>
      <c r="P50" s="1025">
        <f t="shared" si="280"/>
        <v>0</v>
      </c>
      <c r="Q50" s="1025">
        <f t="shared" si="280"/>
        <v>0</v>
      </c>
      <c r="R50" s="1025">
        <f t="shared" si="280"/>
        <v>0</v>
      </c>
      <c r="S50" s="1025">
        <f t="shared" si="280"/>
        <v>0</v>
      </c>
      <c r="T50" s="1025">
        <f t="shared" si="280"/>
        <v>0</v>
      </c>
      <c r="U50" s="1025">
        <f t="shared" si="280"/>
        <v>0</v>
      </c>
      <c r="V50" s="1025">
        <f t="shared" si="280"/>
        <v>0</v>
      </c>
      <c r="W50" s="1025">
        <f t="shared" si="280"/>
        <v>0</v>
      </c>
      <c r="X50" s="1025">
        <f t="shared" si="280"/>
        <v>0</v>
      </c>
      <c r="Y50" s="1025">
        <f t="shared" si="280"/>
        <v>0</v>
      </c>
      <c r="Z50" s="1025">
        <f t="shared" si="280"/>
        <v>0</v>
      </c>
      <c r="AA50" s="1025">
        <f t="shared" si="280"/>
        <v>0</v>
      </c>
      <c r="AB50" s="1025">
        <f t="shared" si="280"/>
        <v>0</v>
      </c>
      <c r="AC50" s="1025">
        <f t="shared" si="280"/>
        <v>0</v>
      </c>
      <c r="AD50" s="1025">
        <f t="shared" si="280"/>
        <v>0</v>
      </c>
      <c r="AE50" s="1025">
        <f t="shared" si="280"/>
        <v>0</v>
      </c>
      <c r="AF50" s="1025">
        <f t="shared" si="280"/>
        <v>0</v>
      </c>
      <c r="AG50" s="1025">
        <f t="shared" si="280"/>
        <v>0</v>
      </c>
      <c r="AH50" s="1025">
        <f t="shared" si="280"/>
        <v>0</v>
      </c>
      <c r="AI50" s="1025">
        <f t="shared" si="280"/>
        <v>0</v>
      </c>
      <c r="AJ50" s="1025">
        <f t="shared" si="280"/>
        <v>0</v>
      </c>
      <c r="AK50" s="1025">
        <f t="shared" si="280"/>
        <v>0</v>
      </c>
      <c r="AL50" s="1025">
        <f t="shared" si="280"/>
        <v>0</v>
      </c>
      <c r="AM50" s="1025">
        <f t="shared" si="280"/>
        <v>0</v>
      </c>
      <c r="AN50" s="1025">
        <f t="shared" si="280"/>
        <v>0</v>
      </c>
      <c r="AO50" s="1025">
        <f t="shared" si="280"/>
        <v>0</v>
      </c>
      <c r="AP50" s="1025">
        <f t="shared" si="280"/>
        <v>0</v>
      </c>
      <c r="AQ50" s="1025">
        <f t="shared" si="280"/>
        <v>0</v>
      </c>
      <c r="AR50" s="1025">
        <f t="shared" ref="AR50" si="281">+AR51+AR52</f>
        <v>0</v>
      </c>
      <c r="AS50" s="1025">
        <f t="shared" si="280"/>
        <v>0</v>
      </c>
      <c r="AT50" s="1025">
        <f t="shared" ref="AT50" si="282">+AT51+AT52</f>
        <v>0</v>
      </c>
      <c r="AU50" s="1025">
        <f t="shared" si="280"/>
        <v>0</v>
      </c>
      <c r="AV50" s="1025">
        <f t="shared" si="280"/>
        <v>0</v>
      </c>
      <c r="AW50" s="1025">
        <f t="shared" si="280"/>
        <v>0</v>
      </c>
      <c r="AX50" s="1025">
        <f t="shared" si="280"/>
        <v>0</v>
      </c>
      <c r="AY50" s="1025">
        <f t="shared" si="280"/>
        <v>0</v>
      </c>
      <c r="AZ50" s="1025">
        <f t="shared" si="280"/>
        <v>0</v>
      </c>
      <c r="BA50" s="1025">
        <f t="shared" si="280"/>
        <v>0</v>
      </c>
      <c r="BB50" s="1025">
        <f t="shared" si="280"/>
        <v>0</v>
      </c>
      <c r="BC50" s="1025">
        <f t="shared" si="280"/>
        <v>0</v>
      </c>
      <c r="BD50" s="1025">
        <f t="shared" si="280"/>
        <v>0</v>
      </c>
      <c r="BE50" s="1025">
        <f t="shared" si="280"/>
        <v>0</v>
      </c>
      <c r="BF50" s="1025">
        <f t="shared" si="280"/>
        <v>0</v>
      </c>
      <c r="BG50" s="1025">
        <f t="shared" si="280"/>
        <v>0</v>
      </c>
      <c r="BH50" s="1025">
        <f t="shared" si="280"/>
        <v>0</v>
      </c>
      <c r="BI50" s="1025">
        <f t="shared" si="280"/>
        <v>0</v>
      </c>
      <c r="BJ50" s="1025">
        <f t="shared" si="280"/>
        <v>0</v>
      </c>
      <c r="BK50" s="1025">
        <f t="shared" si="280"/>
        <v>0</v>
      </c>
      <c r="BL50" s="1025">
        <f t="shared" si="280"/>
        <v>0</v>
      </c>
      <c r="BM50" s="1025">
        <f t="shared" ref="BM50" si="283">+BM51+BM52</f>
        <v>0</v>
      </c>
      <c r="BN50" s="1025">
        <f t="shared" si="280"/>
        <v>0</v>
      </c>
      <c r="BO50" s="1025">
        <f t="shared" ref="BO50" si="284">+BO51+BO52</f>
        <v>0</v>
      </c>
      <c r="BP50" s="1011">
        <f t="shared" si="39"/>
        <v>0</v>
      </c>
      <c r="BQ50" s="1047"/>
    </row>
    <row r="51" spans="1:78" s="27" customFormat="1" ht="15" customHeight="1" x14ac:dyDescent="0.2">
      <c r="A51" s="817" t="s">
        <v>238</v>
      </c>
      <c r="B51" s="883" t="s">
        <v>254</v>
      </c>
      <c r="C51" s="1024"/>
      <c r="D51" s="1024"/>
      <c r="E51" s="1037"/>
      <c r="F51" s="1037"/>
      <c r="G51" s="1037"/>
      <c r="H51" s="1037"/>
      <c r="I51" s="1037"/>
      <c r="J51" s="1037"/>
      <c r="K51" s="1037"/>
      <c r="L51" s="1037"/>
      <c r="M51" s="1037"/>
      <c r="N51" s="1037"/>
      <c r="O51" s="1037"/>
      <c r="P51" s="1037"/>
      <c r="Q51" s="1037"/>
      <c r="R51" s="1037"/>
      <c r="S51" s="1037"/>
      <c r="T51" s="1037"/>
      <c r="U51" s="1037"/>
      <c r="V51" s="1037"/>
      <c r="W51" s="1009">
        <f>+E51+(F51*$F$66)+(G51*$G$66)+(H51*$H$66)+(I51*$I$66)+(J51*$J$66)+(K51*$K$66)+(L51*$L$66)+(M51*$M$66)+(N51*$N$66)+(O51*$O$66)+(P51*$P$66)+(Q51*$Q$66)+(R51*$R$66)+(S51*$S$66)+(T51*$T$66)+(U51*$U$66)+(V51*$V$66)</f>
        <v>0</v>
      </c>
      <c r="X51" s="1007">
        <f t="shared" ref="X51:X52" si="285">+($B$73*$D$73)+($B$74*$D$74)</f>
        <v>0</v>
      </c>
      <c r="Y51" s="1010">
        <f>+W51+X51</f>
        <v>0</v>
      </c>
      <c r="Z51" s="1037"/>
      <c r="AA51" s="1037"/>
      <c r="AB51" s="1037"/>
      <c r="AC51" s="1037"/>
      <c r="AD51" s="1037"/>
      <c r="AE51" s="1037"/>
      <c r="AF51" s="1037"/>
      <c r="AG51" s="1037"/>
      <c r="AH51" s="1037"/>
      <c r="AI51" s="1037"/>
      <c r="AJ51" s="1037"/>
      <c r="AK51" s="1037"/>
      <c r="AL51" s="1037"/>
      <c r="AM51" s="1037"/>
      <c r="AN51" s="1037"/>
      <c r="AO51" s="1037"/>
      <c r="AP51" s="1037"/>
      <c r="AQ51" s="1037"/>
      <c r="AR51" s="1009">
        <f>+Z51+(AA51*$F$66)+(AB51*$G$66)+(AC51*$H$66)+(AD51*$I$66)+(AE51*$J$66)+(AF51*$K$66)+(AG51*$L$66)+(AH51*$M$66)+(AI51*$N$66)+(AJ51*$O$66)+(AK51*$P$66)+(AL51*$Q$66)+(AM51*$R$66)+(AN51*$S$66)+(AO51*$T$66)+(AP51*$U$66)+(AQ51*$V$66)</f>
        <v>0</v>
      </c>
      <c r="AS51" s="1007">
        <f t="shared" ref="AS51:AS52" si="286">+($F$73*$H$73)+($F$74*$H$74)</f>
        <v>0</v>
      </c>
      <c r="AT51" s="1010">
        <f>+AR51+AS51</f>
        <v>0</v>
      </c>
      <c r="AU51" s="1037"/>
      <c r="AV51" s="1037"/>
      <c r="AW51" s="1037"/>
      <c r="AX51" s="1037"/>
      <c r="AY51" s="1037"/>
      <c r="AZ51" s="1037"/>
      <c r="BA51" s="1037"/>
      <c r="BB51" s="1037"/>
      <c r="BC51" s="1037"/>
      <c r="BD51" s="1037"/>
      <c r="BE51" s="1037"/>
      <c r="BF51" s="1037"/>
      <c r="BG51" s="1037"/>
      <c r="BH51" s="1037"/>
      <c r="BI51" s="1037"/>
      <c r="BJ51" s="1037"/>
      <c r="BK51" s="1037"/>
      <c r="BL51" s="1037"/>
      <c r="BM51" s="1009">
        <f>+AU51+(AV51*$F$66)+(AW51*$G$66)+(AX51*$H$66)+(AY51*$I$66)+(AZ51*$J$66)+(BA51*$K$66)+(BB51*$L$66)+(BC51*$M$66)+(BD51*$N$66)+(BE51*$O$66)+(BF51*$P$66)+(BG51*$Q$66)+(BH51*$R$66)+(BI51*$S$66)+(BJ51*$T$66)+(BK51*$U$66)+(BL51*$V$66)</f>
        <v>0</v>
      </c>
      <c r="BN51" s="1007">
        <f t="shared" ref="BN51:BN52" si="287">+($J$73*$L$73)+($J$74*$L$74)</f>
        <v>0</v>
      </c>
      <c r="BO51" s="1010">
        <f>+BM51+BN51</f>
        <v>0</v>
      </c>
      <c r="BP51" s="1011">
        <f t="shared" si="39"/>
        <v>0</v>
      </c>
      <c r="BQ51" s="1047"/>
    </row>
    <row r="52" spans="1:78" s="27" customFormat="1" ht="15" customHeight="1" x14ac:dyDescent="0.2">
      <c r="A52" s="817" t="s">
        <v>240</v>
      </c>
      <c r="B52" s="531" t="s">
        <v>255</v>
      </c>
      <c r="C52" s="1024"/>
      <c r="D52" s="1024"/>
      <c r="E52" s="1037"/>
      <c r="F52" s="1037"/>
      <c r="G52" s="1037"/>
      <c r="H52" s="1037"/>
      <c r="I52" s="1037"/>
      <c r="J52" s="1037"/>
      <c r="K52" s="1037"/>
      <c r="L52" s="1037"/>
      <c r="M52" s="1037"/>
      <c r="N52" s="1037"/>
      <c r="O52" s="1037"/>
      <c r="P52" s="1037"/>
      <c r="Q52" s="1037"/>
      <c r="R52" s="1037"/>
      <c r="S52" s="1037"/>
      <c r="T52" s="1037"/>
      <c r="U52" s="1037"/>
      <c r="V52" s="1037"/>
      <c r="W52" s="1009">
        <f>+E52+(F52*$F$66)+(G52*$G$66)+(H52*$H$66)+(I52*$I$66)+(J52*$J$66)+(K52*$K$66)+(L52*$L$66)+(M52*$M$66)+(N52*$N$66)+(O52*$O$66)+(P52*$P$66)+(Q52*$Q$66)+(R52*$R$66)+(S52*$S$66)+(T52*$T$66)+(U52*$U$66)+(V52*$V$66)</f>
        <v>0</v>
      </c>
      <c r="X52" s="1007">
        <f t="shared" si="285"/>
        <v>0</v>
      </c>
      <c r="Y52" s="1010">
        <f>+W52+X52</f>
        <v>0</v>
      </c>
      <c r="Z52" s="1037"/>
      <c r="AA52" s="1037"/>
      <c r="AB52" s="1037"/>
      <c r="AC52" s="1037"/>
      <c r="AD52" s="1037"/>
      <c r="AE52" s="1037"/>
      <c r="AF52" s="1037"/>
      <c r="AG52" s="1037"/>
      <c r="AH52" s="1037"/>
      <c r="AI52" s="1037"/>
      <c r="AJ52" s="1037"/>
      <c r="AK52" s="1037"/>
      <c r="AL52" s="1037"/>
      <c r="AM52" s="1037"/>
      <c r="AN52" s="1037"/>
      <c r="AO52" s="1037"/>
      <c r="AP52" s="1037"/>
      <c r="AQ52" s="1037"/>
      <c r="AR52" s="1009">
        <f>+Z52+(AA52*$F$66)+(AB52*$G$66)+(AC52*$H$66)+(AD52*$I$66)+(AE52*$J$66)+(AF52*$K$66)+(AG52*$L$66)+(AH52*$M$66)+(AI52*$N$66)+(AJ52*$O$66)+(AK52*$P$66)+(AL52*$Q$66)+(AM52*$R$66)+(AN52*$S$66)+(AO52*$T$66)+(AP52*$U$66)+(AQ52*$V$66)</f>
        <v>0</v>
      </c>
      <c r="AS52" s="1007">
        <f t="shared" si="286"/>
        <v>0</v>
      </c>
      <c r="AT52" s="1010">
        <f>+AR52+AS52</f>
        <v>0</v>
      </c>
      <c r="AU52" s="1037"/>
      <c r="AV52" s="1037"/>
      <c r="AW52" s="1037"/>
      <c r="AX52" s="1037"/>
      <c r="AY52" s="1037"/>
      <c r="AZ52" s="1037"/>
      <c r="BA52" s="1037"/>
      <c r="BB52" s="1037"/>
      <c r="BC52" s="1037"/>
      <c r="BD52" s="1037"/>
      <c r="BE52" s="1037"/>
      <c r="BF52" s="1037"/>
      <c r="BG52" s="1037"/>
      <c r="BH52" s="1037"/>
      <c r="BI52" s="1037"/>
      <c r="BJ52" s="1037"/>
      <c r="BK52" s="1037"/>
      <c r="BL52" s="1037"/>
      <c r="BM52" s="1009">
        <f>+AU52+(AV52*$F$66)+(AW52*$G$66)+(AX52*$H$66)+(AY52*$I$66)+(AZ52*$J$66)+(BA52*$K$66)+(BB52*$L$66)+(BC52*$M$66)+(BD52*$N$66)+(BE52*$O$66)+(BF52*$P$66)+(BG52*$Q$66)+(BH52*$R$66)+(BI52*$S$66)+(BJ52*$T$66)+(BK52*$U$66)+(BL52*$V$66)</f>
        <v>0</v>
      </c>
      <c r="BN52" s="1007">
        <f t="shared" si="287"/>
        <v>0</v>
      </c>
      <c r="BO52" s="1010">
        <f>+BM52+BN52</f>
        <v>0</v>
      </c>
      <c r="BP52" s="1011">
        <f t="shared" si="39"/>
        <v>0</v>
      </c>
      <c r="BQ52" s="1047"/>
    </row>
    <row r="53" spans="1:78" s="529" customFormat="1" ht="32.1" customHeight="1" x14ac:dyDescent="0.2">
      <c r="A53" s="534" t="s">
        <v>256</v>
      </c>
      <c r="B53" s="530" t="s">
        <v>233</v>
      </c>
      <c r="C53" s="1024"/>
      <c r="D53" s="1024"/>
      <c r="E53" s="1025">
        <f>+E38+E39-E46</f>
        <v>0</v>
      </c>
      <c r="F53" s="1025">
        <f t="shared" ref="F53:BN53" si="288">+F38+F39-F46</f>
        <v>0</v>
      </c>
      <c r="G53" s="1025">
        <f t="shared" si="288"/>
        <v>0</v>
      </c>
      <c r="H53" s="1025">
        <f t="shared" si="288"/>
        <v>0</v>
      </c>
      <c r="I53" s="1025">
        <f t="shared" si="288"/>
        <v>0</v>
      </c>
      <c r="J53" s="1025">
        <f t="shared" si="288"/>
        <v>0</v>
      </c>
      <c r="K53" s="1025">
        <f t="shared" si="288"/>
        <v>0</v>
      </c>
      <c r="L53" s="1025">
        <f t="shared" si="288"/>
        <v>0</v>
      </c>
      <c r="M53" s="1025">
        <f t="shared" si="288"/>
        <v>0</v>
      </c>
      <c r="N53" s="1025">
        <f t="shared" si="288"/>
        <v>0</v>
      </c>
      <c r="O53" s="1025">
        <f t="shared" si="288"/>
        <v>0</v>
      </c>
      <c r="P53" s="1025">
        <f t="shared" si="288"/>
        <v>0</v>
      </c>
      <c r="Q53" s="1025">
        <f t="shared" si="288"/>
        <v>0</v>
      </c>
      <c r="R53" s="1025">
        <f t="shared" si="288"/>
        <v>0</v>
      </c>
      <c r="S53" s="1025">
        <f t="shared" si="288"/>
        <v>0</v>
      </c>
      <c r="T53" s="1025">
        <f t="shared" si="288"/>
        <v>0</v>
      </c>
      <c r="U53" s="1025">
        <f t="shared" si="288"/>
        <v>0</v>
      </c>
      <c r="V53" s="1025">
        <f t="shared" si="288"/>
        <v>0</v>
      </c>
      <c r="W53" s="1025">
        <f t="shared" si="288"/>
        <v>0</v>
      </c>
      <c r="X53" s="1025">
        <f t="shared" si="288"/>
        <v>0</v>
      </c>
      <c r="Y53" s="1025">
        <f>+Y38+Y39-Y46</f>
        <v>0</v>
      </c>
      <c r="Z53" s="1025">
        <f t="shared" si="288"/>
        <v>0</v>
      </c>
      <c r="AA53" s="1025">
        <f t="shared" si="288"/>
        <v>0</v>
      </c>
      <c r="AB53" s="1025">
        <f t="shared" si="288"/>
        <v>0</v>
      </c>
      <c r="AC53" s="1025">
        <f t="shared" si="288"/>
        <v>0</v>
      </c>
      <c r="AD53" s="1025">
        <f t="shared" si="288"/>
        <v>0</v>
      </c>
      <c r="AE53" s="1025">
        <f t="shared" si="288"/>
        <v>0</v>
      </c>
      <c r="AF53" s="1025">
        <f t="shared" si="288"/>
        <v>0</v>
      </c>
      <c r="AG53" s="1025">
        <f t="shared" si="288"/>
        <v>0</v>
      </c>
      <c r="AH53" s="1025">
        <f t="shared" si="288"/>
        <v>0</v>
      </c>
      <c r="AI53" s="1025">
        <f t="shared" si="288"/>
        <v>0</v>
      </c>
      <c r="AJ53" s="1025">
        <f t="shared" si="288"/>
        <v>0</v>
      </c>
      <c r="AK53" s="1025">
        <f t="shared" si="288"/>
        <v>0</v>
      </c>
      <c r="AL53" s="1025">
        <f t="shared" si="288"/>
        <v>0</v>
      </c>
      <c r="AM53" s="1025">
        <f t="shared" si="288"/>
        <v>0</v>
      </c>
      <c r="AN53" s="1025">
        <f t="shared" si="288"/>
        <v>0</v>
      </c>
      <c r="AO53" s="1025">
        <f t="shared" si="288"/>
        <v>0</v>
      </c>
      <c r="AP53" s="1025">
        <f t="shared" si="288"/>
        <v>0</v>
      </c>
      <c r="AQ53" s="1025">
        <f t="shared" si="288"/>
        <v>0</v>
      </c>
      <c r="AR53" s="1025">
        <f t="shared" ref="AR53" si="289">+AR38+AR39-AR46</f>
        <v>0</v>
      </c>
      <c r="AS53" s="1025">
        <f t="shared" si="288"/>
        <v>0</v>
      </c>
      <c r="AT53" s="1025">
        <f>+AT38+AT39-AT46</f>
        <v>0</v>
      </c>
      <c r="AU53" s="1025">
        <f t="shared" si="288"/>
        <v>0</v>
      </c>
      <c r="AV53" s="1025">
        <f t="shared" si="288"/>
        <v>0</v>
      </c>
      <c r="AW53" s="1025">
        <f t="shared" si="288"/>
        <v>0</v>
      </c>
      <c r="AX53" s="1025">
        <f t="shared" si="288"/>
        <v>0</v>
      </c>
      <c r="AY53" s="1025">
        <f t="shared" si="288"/>
        <v>0</v>
      </c>
      <c r="AZ53" s="1025">
        <f t="shared" si="288"/>
        <v>0</v>
      </c>
      <c r="BA53" s="1025">
        <f t="shared" si="288"/>
        <v>0</v>
      </c>
      <c r="BB53" s="1025">
        <f t="shared" si="288"/>
        <v>0</v>
      </c>
      <c r="BC53" s="1025">
        <f t="shared" si="288"/>
        <v>0</v>
      </c>
      <c r="BD53" s="1025">
        <f t="shared" si="288"/>
        <v>0</v>
      </c>
      <c r="BE53" s="1025">
        <f t="shared" si="288"/>
        <v>0</v>
      </c>
      <c r="BF53" s="1025">
        <f t="shared" si="288"/>
        <v>0</v>
      </c>
      <c r="BG53" s="1025">
        <f t="shared" si="288"/>
        <v>0</v>
      </c>
      <c r="BH53" s="1025">
        <f t="shared" si="288"/>
        <v>0</v>
      </c>
      <c r="BI53" s="1025">
        <f t="shared" si="288"/>
        <v>0</v>
      </c>
      <c r="BJ53" s="1025">
        <f t="shared" si="288"/>
        <v>0</v>
      </c>
      <c r="BK53" s="1025">
        <f t="shared" si="288"/>
        <v>0</v>
      </c>
      <c r="BL53" s="1025">
        <f t="shared" si="288"/>
        <v>0</v>
      </c>
      <c r="BM53" s="1025">
        <f t="shared" ref="BM53" si="290">+BM38+BM39-BM46</f>
        <v>0</v>
      </c>
      <c r="BN53" s="1025">
        <f t="shared" si="288"/>
        <v>0</v>
      </c>
      <c r="BO53" s="1025">
        <f>+BO38+BO39-BO46</f>
        <v>0</v>
      </c>
      <c r="BP53" s="1011">
        <f t="shared" si="39"/>
        <v>0</v>
      </c>
      <c r="BQ53" s="1047"/>
    </row>
    <row r="54" spans="1:78" s="27" customFormat="1" ht="32.25" customHeight="1" thickBot="1" x14ac:dyDescent="0.25">
      <c r="A54" s="535" t="s">
        <v>257</v>
      </c>
      <c r="B54" s="536" t="s">
        <v>258</v>
      </c>
      <c r="C54" s="1039"/>
      <c r="D54" s="1039"/>
      <c r="E54" s="1040">
        <f>+E36+E53</f>
        <v>0</v>
      </c>
      <c r="F54" s="1040">
        <f t="shared" ref="F54:BN54" si="291">+F36+F53</f>
        <v>0</v>
      </c>
      <c r="G54" s="1040">
        <f t="shared" si="291"/>
        <v>0</v>
      </c>
      <c r="H54" s="1040">
        <f t="shared" si="291"/>
        <v>0</v>
      </c>
      <c r="I54" s="1040">
        <f t="shared" si="291"/>
        <v>0</v>
      </c>
      <c r="J54" s="1040">
        <f t="shared" si="291"/>
        <v>0</v>
      </c>
      <c r="K54" s="1040">
        <f t="shared" si="291"/>
        <v>0</v>
      </c>
      <c r="L54" s="1040">
        <f t="shared" si="291"/>
        <v>0</v>
      </c>
      <c r="M54" s="1040">
        <f t="shared" si="291"/>
        <v>0</v>
      </c>
      <c r="N54" s="1040">
        <f t="shared" si="291"/>
        <v>0</v>
      </c>
      <c r="O54" s="1040">
        <f t="shared" si="291"/>
        <v>0</v>
      </c>
      <c r="P54" s="1040">
        <f t="shared" si="291"/>
        <v>0</v>
      </c>
      <c r="Q54" s="1040">
        <f t="shared" si="291"/>
        <v>0</v>
      </c>
      <c r="R54" s="1040">
        <f t="shared" si="291"/>
        <v>0</v>
      </c>
      <c r="S54" s="1040">
        <f t="shared" si="291"/>
        <v>0</v>
      </c>
      <c r="T54" s="1040">
        <f t="shared" si="291"/>
        <v>0</v>
      </c>
      <c r="U54" s="1040">
        <f t="shared" si="291"/>
        <v>0</v>
      </c>
      <c r="V54" s="1040">
        <f t="shared" si="291"/>
        <v>0</v>
      </c>
      <c r="W54" s="1040">
        <f t="shared" si="291"/>
        <v>0</v>
      </c>
      <c r="X54" s="1040">
        <f t="shared" si="291"/>
        <v>0</v>
      </c>
      <c r="Y54" s="1040">
        <f>+Y36+Y53</f>
        <v>0</v>
      </c>
      <c r="Z54" s="1040">
        <f t="shared" si="291"/>
        <v>0</v>
      </c>
      <c r="AA54" s="1040">
        <f t="shared" si="291"/>
        <v>0</v>
      </c>
      <c r="AB54" s="1040">
        <f t="shared" si="291"/>
        <v>0</v>
      </c>
      <c r="AC54" s="1040">
        <f t="shared" si="291"/>
        <v>0</v>
      </c>
      <c r="AD54" s="1040">
        <f t="shared" si="291"/>
        <v>0</v>
      </c>
      <c r="AE54" s="1040">
        <f t="shared" si="291"/>
        <v>0</v>
      </c>
      <c r="AF54" s="1040">
        <f t="shared" si="291"/>
        <v>0</v>
      </c>
      <c r="AG54" s="1040">
        <f t="shared" si="291"/>
        <v>0</v>
      </c>
      <c r="AH54" s="1040">
        <f t="shared" si="291"/>
        <v>0</v>
      </c>
      <c r="AI54" s="1040">
        <f t="shared" si="291"/>
        <v>0</v>
      </c>
      <c r="AJ54" s="1040">
        <f t="shared" si="291"/>
        <v>0</v>
      </c>
      <c r="AK54" s="1040">
        <f t="shared" si="291"/>
        <v>0</v>
      </c>
      <c r="AL54" s="1040">
        <f t="shared" si="291"/>
        <v>0</v>
      </c>
      <c r="AM54" s="1040">
        <f t="shared" si="291"/>
        <v>0</v>
      </c>
      <c r="AN54" s="1040">
        <f t="shared" si="291"/>
        <v>0</v>
      </c>
      <c r="AO54" s="1040">
        <f t="shared" si="291"/>
        <v>0</v>
      </c>
      <c r="AP54" s="1040">
        <f t="shared" si="291"/>
        <v>0</v>
      </c>
      <c r="AQ54" s="1040">
        <f t="shared" si="291"/>
        <v>0</v>
      </c>
      <c r="AR54" s="1040">
        <f t="shared" ref="AR54" si="292">+AR36+AR53</f>
        <v>0</v>
      </c>
      <c r="AS54" s="1040">
        <f t="shared" si="291"/>
        <v>0</v>
      </c>
      <c r="AT54" s="1040">
        <f>+AT36+AT53</f>
        <v>0</v>
      </c>
      <c r="AU54" s="1040">
        <f t="shared" si="291"/>
        <v>0</v>
      </c>
      <c r="AV54" s="1040">
        <f t="shared" si="291"/>
        <v>0</v>
      </c>
      <c r="AW54" s="1040">
        <f t="shared" si="291"/>
        <v>0</v>
      </c>
      <c r="AX54" s="1040">
        <f t="shared" si="291"/>
        <v>0</v>
      </c>
      <c r="AY54" s="1040">
        <f t="shared" si="291"/>
        <v>0</v>
      </c>
      <c r="AZ54" s="1040">
        <f t="shared" si="291"/>
        <v>0</v>
      </c>
      <c r="BA54" s="1040">
        <f t="shared" si="291"/>
        <v>0</v>
      </c>
      <c r="BB54" s="1040">
        <f t="shared" si="291"/>
        <v>0</v>
      </c>
      <c r="BC54" s="1040">
        <f t="shared" si="291"/>
        <v>0</v>
      </c>
      <c r="BD54" s="1040">
        <f t="shared" si="291"/>
        <v>0</v>
      </c>
      <c r="BE54" s="1040">
        <f t="shared" si="291"/>
        <v>0</v>
      </c>
      <c r="BF54" s="1040">
        <f t="shared" si="291"/>
        <v>0</v>
      </c>
      <c r="BG54" s="1040">
        <f t="shared" si="291"/>
        <v>0</v>
      </c>
      <c r="BH54" s="1040">
        <f t="shared" si="291"/>
        <v>0</v>
      </c>
      <c r="BI54" s="1040">
        <f t="shared" si="291"/>
        <v>0</v>
      </c>
      <c r="BJ54" s="1040">
        <f t="shared" si="291"/>
        <v>0</v>
      </c>
      <c r="BK54" s="1040">
        <f t="shared" si="291"/>
        <v>0</v>
      </c>
      <c r="BL54" s="1040">
        <f t="shared" si="291"/>
        <v>0</v>
      </c>
      <c r="BM54" s="1040">
        <f t="shared" ref="BM54" si="293">+BM36+BM53</f>
        <v>0</v>
      </c>
      <c r="BN54" s="1040">
        <f t="shared" si="291"/>
        <v>0</v>
      </c>
      <c r="BO54" s="1040">
        <f>+BO36+BO53</f>
        <v>0</v>
      </c>
      <c r="BP54" s="1040">
        <f t="shared" si="39"/>
        <v>0</v>
      </c>
      <c r="BQ54" s="1048"/>
    </row>
    <row r="55" spans="1:78" s="27" customFormat="1" ht="15" customHeight="1" x14ac:dyDescent="0.2">
      <c r="A55" s="1540" t="s">
        <v>259</v>
      </c>
      <c r="B55" s="1540"/>
      <c r="C55" s="1540"/>
      <c r="D55" s="1540"/>
      <c r="E55" s="1540"/>
      <c r="F55" s="1540"/>
      <c r="G55" s="1540"/>
      <c r="H55" s="1540"/>
      <c r="I55" s="1540"/>
      <c r="J55" s="1540"/>
      <c r="K55" s="1540"/>
      <c r="L55" s="1540"/>
      <c r="M55" s="1540"/>
      <c r="N55" s="1540"/>
      <c r="O55" s="1540"/>
      <c r="P55" s="1540"/>
      <c r="Q55" s="1540"/>
      <c r="R55" s="1540"/>
      <c r="S55" s="1540"/>
      <c r="T55" s="1540"/>
      <c r="U55" s="1540"/>
      <c r="V55" s="1540"/>
      <c r="W55" s="1540"/>
      <c r="X55" s="1540"/>
      <c r="Y55" s="1540"/>
      <c r="Z55" s="588"/>
      <c r="AA55" s="588"/>
      <c r="AB55" s="588"/>
      <c r="AC55" s="588"/>
      <c r="AD55" s="588"/>
      <c r="AE55" s="589"/>
      <c r="AG55" s="589"/>
      <c r="AH55" s="589"/>
      <c r="AI55" s="589"/>
      <c r="AJ55" s="589"/>
      <c r="AK55" s="589"/>
      <c r="AL55" s="589"/>
      <c r="AM55" s="589"/>
      <c r="AN55" s="589"/>
      <c r="AO55" s="589"/>
      <c r="AP55" s="589"/>
      <c r="AQ55" s="588"/>
      <c r="AR55" s="588"/>
      <c r="AS55" s="588"/>
      <c r="AU55" s="22"/>
      <c r="AV55" s="22"/>
      <c r="AW55" s="22"/>
      <c r="AX55" s="22"/>
      <c r="AY55" s="22"/>
      <c r="AZ55" s="22"/>
      <c r="BA55" s="22"/>
      <c r="BB55" s="22"/>
      <c r="BC55" s="22"/>
      <c r="BD55" s="22"/>
      <c r="BE55" s="22"/>
      <c r="BF55" s="22"/>
      <c r="BG55" s="22"/>
      <c r="BH55" s="22"/>
      <c r="BI55" s="22"/>
      <c r="BJ55" s="22"/>
      <c r="BK55" s="22"/>
      <c r="BL55" s="22"/>
      <c r="BM55" s="588"/>
      <c r="BN55" s="22"/>
      <c r="BO55" s="22"/>
      <c r="BP55" s="22"/>
    </row>
    <row r="56" spans="1:78" s="27" customFormat="1" x14ac:dyDescent="0.2">
      <c r="A56" s="1541" t="s">
        <v>260</v>
      </c>
      <c r="B56" s="1541"/>
      <c r="C56" s="1541"/>
      <c r="D56" s="1541"/>
      <c r="E56" s="1541"/>
      <c r="F56" s="1541"/>
      <c r="G56" s="1541"/>
      <c r="H56" s="1541"/>
      <c r="I56" s="1541"/>
      <c r="J56" s="1541"/>
      <c r="K56" s="1541"/>
      <c r="L56" s="1541"/>
      <c r="M56" s="1541"/>
      <c r="N56" s="1541"/>
      <c r="O56" s="1541"/>
      <c r="P56" s="1541"/>
      <c r="Q56" s="1541"/>
      <c r="R56" s="1541"/>
      <c r="S56" s="1541"/>
      <c r="T56" s="1541"/>
      <c r="U56" s="1541"/>
      <c r="V56" s="1541"/>
      <c r="W56" s="1541"/>
      <c r="X56" s="1541"/>
      <c r="Y56" s="1541"/>
      <c r="Z56" s="588"/>
      <c r="AA56" s="588"/>
      <c r="AB56" s="588"/>
      <c r="AC56" s="588"/>
      <c r="AD56" s="588"/>
      <c r="AE56" s="589"/>
      <c r="AG56" s="589"/>
      <c r="AH56" s="589"/>
      <c r="AI56" s="589"/>
      <c r="AJ56" s="589"/>
      <c r="AK56" s="589"/>
      <c r="AL56" s="589"/>
      <c r="AM56" s="589"/>
      <c r="AN56" s="589"/>
      <c r="AO56" s="589"/>
      <c r="AP56" s="589"/>
      <c r="AQ56" s="588"/>
      <c r="AR56" s="588"/>
      <c r="AS56" s="588"/>
      <c r="AU56" s="22"/>
      <c r="AV56" s="22"/>
      <c r="AW56" s="22"/>
      <c r="AX56" s="22"/>
      <c r="AY56" s="22"/>
      <c r="AZ56" s="22"/>
      <c r="BA56" s="22"/>
      <c r="BB56" s="22"/>
      <c r="BC56" s="22"/>
      <c r="BD56" s="22"/>
      <c r="BE56" s="22"/>
      <c r="BF56" s="22"/>
      <c r="BG56" s="22"/>
      <c r="BH56" s="22"/>
      <c r="BI56" s="22"/>
      <c r="BJ56" s="22"/>
      <c r="BK56" s="22"/>
      <c r="BL56" s="22"/>
      <c r="BM56" s="588"/>
      <c r="BN56" s="22"/>
      <c r="BO56" s="22"/>
      <c r="BP56" s="22"/>
    </row>
    <row r="57" spans="1:78" s="27" customFormat="1" x14ac:dyDescent="0.2">
      <c r="A57" s="1541" t="s">
        <v>261</v>
      </c>
      <c r="B57" s="1541"/>
      <c r="C57" s="1541"/>
      <c r="D57" s="1541"/>
      <c r="E57" s="1541"/>
      <c r="F57" s="1541"/>
      <c r="G57" s="1541"/>
      <c r="H57" s="1541"/>
      <c r="I57" s="1541"/>
      <c r="J57" s="1541"/>
      <c r="K57" s="1541"/>
      <c r="L57" s="1541"/>
      <c r="M57" s="1541"/>
      <c r="N57" s="1541"/>
      <c r="O57" s="1541"/>
      <c r="P57" s="1541"/>
      <c r="Q57" s="1541"/>
      <c r="R57" s="1541"/>
      <c r="S57" s="1541"/>
      <c r="T57" s="1541"/>
      <c r="U57" s="1541"/>
      <c r="V57" s="1541"/>
      <c r="W57" s="1541"/>
      <c r="X57" s="1541"/>
      <c r="Y57" s="1541"/>
      <c r="Z57" s="588"/>
      <c r="AA57" s="588"/>
      <c r="AB57" s="588"/>
      <c r="AC57" s="588"/>
      <c r="AD57" s="588"/>
      <c r="AE57" s="589"/>
      <c r="AG57" s="589"/>
      <c r="AH57" s="589"/>
      <c r="AI57" s="589"/>
      <c r="AJ57" s="589"/>
      <c r="AK57" s="589"/>
      <c r="AL57" s="589"/>
      <c r="AM57" s="589"/>
      <c r="AN57" s="589"/>
      <c r="AO57" s="589"/>
      <c r="AP57" s="589"/>
      <c r="AQ57" s="588"/>
      <c r="AR57" s="588"/>
      <c r="AS57" s="588"/>
      <c r="AU57" s="22"/>
      <c r="AV57" s="22"/>
      <c r="AW57" s="22"/>
      <c r="AX57" s="22"/>
      <c r="AY57" s="22"/>
      <c r="AZ57" s="22"/>
      <c r="BA57" s="22"/>
      <c r="BB57" s="22"/>
      <c r="BC57" s="22"/>
      <c r="BD57" s="22"/>
      <c r="BE57" s="22"/>
      <c r="BF57" s="22"/>
      <c r="BG57" s="22"/>
      <c r="BH57" s="22"/>
      <c r="BI57" s="22"/>
      <c r="BJ57" s="22"/>
      <c r="BK57" s="22"/>
      <c r="BL57" s="22"/>
      <c r="BM57" s="588"/>
      <c r="BN57" s="22"/>
      <c r="BO57" s="22"/>
      <c r="BP57" s="22"/>
    </row>
    <row r="58" spans="1:78" s="27" customFormat="1" x14ac:dyDescent="0.2">
      <c r="A58" s="587" t="s">
        <v>262</v>
      </c>
      <c r="B58" s="590"/>
      <c r="AU58" s="22"/>
      <c r="AV58" s="22"/>
      <c r="AW58" s="22"/>
      <c r="AX58" s="22"/>
      <c r="AY58" s="22"/>
      <c r="AZ58" s="22"/>
      <c r="BA58" s="22"/>
      <c r="BB58" s="22"/>
      <c r="BC58" s="22"/>
      <c r="BD58" s="22"/>
      <c r="BE58" s="22"/>
      <c r="BF58" s="22"/>
      <c r="BG58" s="22"/>
      <c r="BH58" s="22"/>
      <c r="BI58" s="22"/>
      <c r="BJ58" s="22"/>
      <c r="BK58" s="22"/>
      <c r="BL58" s="22"/>
      <c r="BN58" s="22"/>
      <c r="BO58" s="22"/>
      <c r="BP58" s="22"/>
    </row>
    <row r="59" spans="1:78" s="27" customFormat="1" x14ac:dyDescent="0.2">
      <c r="A59" s="587" t="s">
        <v>263</v>
      </c>
      <c r="B59" s="590"/>
      <c r="AU59" s="22"/>
      <c r="AV59" s="22"/>
      <c r="AW59" s="22"/>
      <c r="AX59" s="22"/>
      <c r="AY59" s="22"/>
      <c r="AZ59" s="22"/>
      <c r="BA59" s="22"/>
      <c r="BB59" s="22"/>
      <c r="BC59" s="22"/>
      <c r="BD59" s="22"/>
      <c r="BE59" s="22"/>
      <c r="BF59" s="22"/>
      <c r="BG59" s="22"/>
      <c r="BH59" s="22"/>
      <c r="BI59" s="22"/>
      <c r="BJ59" s="22"/>
      <c r="BK59" s="22"/>
      <c r="BL59" s="22"/>
      <c r="BN59" s="22"/>
      <c r="BO59" s="22"/>
      <c r="BP59" s="22"/>
    </row>
    <row r="60" spans="1:78" s="27" customFormat="1" x14ac:dyDescent="0.2">
      <c r="A60" s="1072" t="s">
        <v>264</v>
      </c>
      <c r="C60" s="585"/>
      <c r="D60" s="585"/>
      <c r="E60" s="1073"/>
      <c r="F60" s="1073"/>
      <c r="G60" s="1073"/>
      <c r="H60" s="1073"/>
      <c r="I60" s="1073"/>
      <c r="J60" s="1073"/>
      <c r="K60" s="1073"/>
      <c r="L60" s="1073"/>
      <c r="M60" s="1073"/>
      <c r="N60" s="1073"/>
      <c r="O60" s="1073"/>
      <c r="P60" s="1073"/>
      <c r="Q60" s="1073"/>
      <c r="R60" s="1073"/>
      <c r="S60" s="1073"/>
      <c r="T60" s="1073"/>
      <c r="U60" s="1073"/>
      <c r="V60" s="1073"/>
      <c r="W60" s="1073"/>
      <c r="X60" s="1073"/>
      <c r="Y60" s="1073"/>
      <c r="Z60" s="1073"/>
      <c r="AA60" s="1074"/>
      <c r="AB60" s="1074"/>
      <c r="AC60" s="1073"/>
      <c r="AD60" s="1073"/>
      <c r="AE60" s="1073"/>
      <c r="AF60" s="1073"/>
      <c r="AG60" s="1073"/>
      <c r="AH60" s="1073"/>
      <c r="AI60" s="1073"/>
      <c r="AJ60" s="1073"/>
      <c r="AK60" s="1073"/>
      <c r="AL60" s="1073"/>
      <c r="AM60" s="1073"/>
      <c r="AN60" s="1073"/>
      <c r="AO60" s="1073"/>
      <c r="AP60" s="1073"/>
      <c r="AQ60" s="1073"/>
      <c r="AR60" s="1073"/>
      <c r="AS60" s="1073"/>
      <c r="AT60" s="1073"/>
      <c r="AU60" s="1074"/>
      <c r="AV60" s="1073"/>
      <c r="AW60" s="1073"/>
      <c r="AX60" s="1073"/>
      <c r="AY60" s="1073"/>
      <c r="AZ60" s="1073"/>
      <c r="BA60" s="1073"/>
      <c r="BB60" s="1073"/>
      <c r="BS60" s="1074"/>
      <c r="BT60" s="1073"/>
      <c r="BU60" s="1073"/>
      <c r="BV60" s="1073"/>
      <c r="BW60" s="1073"/>
      <c r="BX60" s="1073"/>
      <c r="BY60" s="586"/>
      <c r="BZ60" s="586"/>
    </row>
    <row r="61" spans="1:78" s="27" customFormat="1" x14ac:dyDescent="0.2">
      <c r="A61" s="587" t="s">
        <v>265</v>
      </c>
      <c r="B61" s="590"/>
    </row>
    <row r="63" spans="1:78" x14ac:dyDescent="0.2">
      <c r="A63" s="22" t="s">
        <v>266</v>
      </c>
    </row>
    <row r="64" spans="1:78" ht="28.5" x14ac:dyDescent="0.2">
      <c r="D64" s="22" t="s">
        <v>267</v>
      </c>
      <c r="E64" s="811" t="s">
        <v>171</v>
      </c>
      <c r="F64" s="811" t="s">
        <v>172</v>
      </c>
      <c r="G64" s="811" t="s">
        <v>173</v>
      </c>
      <c r="H64" s="811" t="s">
        <v>174</v>
      </c>
      <c r="I64" s="811" t="s">
        <v>175</v>
      </c>
      <c r="J64" s="811" t="s">
        <v>176</v>
      </c>
      <c r="K64" s="811" t="s">
        <v>177</v>
      </c>
      <c r="L64" s="811" t="s">
        <v>178</v>
      </c>
      <c r="M64" s="811" t="s">
        <v>179</v>
      </c>
      <c r="N64" s="811" t="s">
        <v>180</v>
      </c>
      <c r="O64" s="811" t="s">
        <v>181</v>
      </c>
      <c r="P64" s="811" t="s">
        <v>182</v>
      </c>
      <c r="Q64" s="811" t="s">
        <v>183</v>
      </c>
      <c r="R64" s="811" t="s">
        <v>184</v>
      </c>
      <c r="S64" s="811" t="s">
        <v>185</v>
      </c>
      <c r="T64" s="811" t="s">
        <v>186</v>
      </c>
      <c r="U64" s="811" t="s">
        <v>187</v>
      </c>
      <c r="V64" s="811" t="s">
        <v>188</v>
      </c>
      <c r="Z64" s="811" t="s">
        <v>171</v>
      </c>
      <c r="AA64" s="811" t="s">
        <v>172</v>
      </c>
      <c r="AB64" s="811" t="s">
        <v>173</v>
      </c>
      <c r="AC64" s="811" t="s">
        <v>174</v>
      </c>
      <c r="AD64" s="811" t="s">
        <v>175</v>
      </c>
      <c r="AE64" s="811" t="s">
        <v>176</v>
      </c>
      <c r="AF64" s="811" t="s">
        <v>177</v>
      </c>
      <c r="AG64" s="811" t="s">
        <v>178</v>
      </c>
      <c r="AH64" s="811" t="s">
        <v>179</v>
      </c>
      <c r="AI64" s="811" t="s">
        <v>180</v>
      </c>
      <c r="AJ64" s="811" t="s">
        <v>181</v>
      </c>
      <c r="AK64" s="811" t="s">
        <v>182</v>
      </c>
      <c r="AL64" s="811" t="s">
        <v>183</v>
      </c>
      <c r="AM64" s="811" t="s">
        <v>184</v>
      </c>
      <c r="AN64" s="811" t="s">
        <v>185</v>
      </c>
      <c r="AO64" s="811" t="s">
        <v>186</v>
      </c>
      <c r="AP64" s="811" t="s">
        <v>187</v>
      </c>
      <c r="AQ64" s="811" t="s">
        <v>188</v>
      </c>
      <c r="AU64" s="811" t="s">
        <v>171</v>
      </c>
      <c r="AV64" s="811" t="s">
        <v>172</v>
      </c>
      <c r="AW64" s="811" t="s">
        <v>173</v>
      </c>
      <c r="AX64" s="811" t="s">
        <v>174</v>
      </c>
      <c r="AY64" s="811" t="s">
        <v>175</v>
      </c>
      <c r="AZ64" s="811" t="s">
        <v>176</v>
      </c>
      <c r="BA64" s="811" t="s">
        <v>177</v>
      </c>
      <c r="BB64" s="811" t="s">
        <v>178</v>
      </c>
      <c r="BC64" s="811" t="s">
        <v>179</v>
      </c>
      <c r="BD64" s="811" t="s">
        <v>180</v>
      </c>
      <c r="BE64" s="811" t="s">
        <v>181</v>
      </c>
      <c r="BF64" s="811" t="s">
        <v>182</v>
      </c>
      <c r="BG64" s="811" t="s">
        <v>183</v>
      </c>
      <c r="BH64" s="811" t="s">
        <v>184</v>
      </c>
      <c r="BI64" s="811" t="s">
        <v>185</v>
      </c>
      <c r="BJ64" s="811" t="s">
        <v>186</v>
      </c>
      <c r="BK64" s="811" t="s">
        <v>187</v>
      </c>
      <c r="BL64" s="811" t="s">
        <v>188</v>
      </c>
    </row>
    <row r="65" spans="1:25" x14ac:dyDescent="0.2">
      <c r="A65" s="565" t="s">
        <v>268</v>
      </c>
      <c r="B65" s="565"/>
      <c r="C65" s="565"/>
      <c r="D65" s="565"/>
      <c r="E65" s="565"/>
      <c r="F65" s="565"/>
      <c r="G65" s="565"/>
      <c r="H65" s="565"/>
      <c r="I65" s="565"/>
      <c r="J65" s="565"/>
      <c r="K65" s="565"/>
      <c r="L65" s="565"/>
      <c r="M65" s="565"/>
      <c r="N65" s="565"/>
      <c r="O65" s="565"/>
      <c r="P65" s="565"/>
      <c r="Q65" s="565"/>
      <c r="R65" s="565"/>
      <c r="S65" s="565"/>
      <c r="T65" s="565"/>
      <c r="U65" s="565"/>
      <c r="V65" s="565"/>
      <c r="W65" s="565"/>
      <c r="X65" s="565"/>
      <c r="Y65" s="565"/>
    </row>
    <row r="66" spans="1:25" x14ac:dyDescent="0.2">
      <c r="A66" s="565" t="s">
        <v>269</v>
      </c>
      <c r="B66" s="565"/>
      <c r="C66" s="565"/>
      <c r="D66" s="565"/>
      <c r="E66" s="565"/>
      <c r="F66" s="565"/>
      <c r="G66" s="565"/>
      <c r="H66" s="565"/>
      <c r="I66" s="565"/>
      <c r="J66" s="565"/>
      <c r="K66" s="565"/>
      <c r="L66" s="565"/>
      <c r="M66" s="565"/>
      <c r="N66" s="565"/>
      <c r="O66" s="565"/>
      <c r="P66" s="565"/>
      <c r="Q66" s="565"/>
      <c r="R66" s="565"/>
      <c r="S66" s="565"/>
      <c r="T66" s="565"/>
      <c r="U66" s="565"/>
      <c r="V66" s="565"/>
      <c r="W66" s="565"/>
      <c r="X66" s="565"/>
      <c r="Y66" s="565"/>
    </row>
    <row r="68" spans="1:25" x14ac:dyDescent="0.2">
      <c r="A68" s="22" t="s">
        <v>270</v>
      </c>
    </row>
    <row r="70" spans="1:25" x14ac:dyDescent="0.2">
      <c r="A70" s="1041" t="s">
        <v>271</v>
      </c>
    </row>
    <row r="71" spans="1:25" x14ac:dyDescent="0.2">
      <c r="A71" s="1041"/>
      <c r="B71" s="1539" t="s">
        <v>272</v>
      </c>
      <c r="C71" s="1539"/>
      <c r="D71" s="1539"/>
      <c r="F71" s="1539" t="s">
        <v>161</v>
      </c>
      <c r="G71" s="1539"/>
      <c r="H71" s="1539"/>
      <c r="J71" s="1539" t="s">
        <v>273</v>
      </c>
      <c r="K71" s="1539"/>
      <c r="L71" s="1539"/>
    </row>
    <row r="72" spans="1:25" ht="90.75" x14ac:dyDescent="0.2">
      <c r="A72" s="566"/>
      <c r="B72" s="1043" t="s">
        <v>274</v>
      </c>
      <c r="C72" s="1042" t="s">
        <v>275</v>
      </c>
      <c r="D72" s="1042" t="s">
        <v>276</v>
      </c>
      <c r="F72" s="1043" t="s">
        <v>274</v>
      </c>
      <c r="G72" s="1042" t="s">
        <v>275</v>
      </c>
      <c r="H72" s="1042" t="s">
        <v>276</v>
      </c>
      <c r="J72" s="1043" t="s">
        <v>274</v>
      </c>
      <c r="K72" s="1042" t="s">
        <v>275</v>
      </c>
      <c r="L72" s="1042" t="s">
        <v>276</v>
      </c>
    </row>
    <row r="73" spans="1:25" x14ac:dyDescent="0.2">
      <c r="A73" s="566" t="s">
        <v>277</v>
      </c>
      <c r="B73" s="565"/>
      <c r="C73" s="565"/>
      <c r="D73" s="565"/>
      <c r="F73" s="565"/>
      <c r="G73" s="565"/>
      <c r="H73" s="565"/>
      <c r="J73" s="565"/>
      <c r="K73" s="565"/>
      <c r="L73" s="565"/>
    </row>
    <row r="74" spans="1:25" x14ac:dyDescent="0.2">
      <c r="A74" s="566" t="s">
        <v>278</v>
      </c>
      <c r="B74" s="565"/>
      <c r="C74" s="565"/>
      <c r="D74" s="565"/>
      <c r="F74" s="565"/>
      <c r="G74" s="565"/>
      <c r="H74" s="565"/>
      <c r="J74" s="565"/>
      <c r="K74" s="565"/>
      <c r="L74" s="565"/>
    </row>
    <row r="75" spans="1:25" x14ac:dyDescent="0.2">
      <c r="A75" s="566" t="s">
        <v>279</v>
      </c>
      <c r="B75" s="565"/>
      <c r="C75" s="565"/>
      <c r="D75" s="565"/>
      <c r="F75" s="565"/>
      <c r="G75" s="565"/>
      <c r="H75" s="565"/>
      <c r="J75" s="565"/>
      <c r="K75" s="565"/>
      <c r="L75" s="565"/>
    </row>
  </sheetData>
  <mergeCells count="27">
    <mergeCell ref="A4:A7"/>
    <mergeCell ref="B4:B7"/>
    <mergeCell ref="C4:D6"/>
    <mergeCell ref="AU5:BO5"/>
    <mergeCell ref="E6:W6"/>
    <mergeCell ref="Z6:AR6"/>
    <mergeCell ref="AU6:BM6"/>
    <mergeCell ref="B71:D71"/>
    <mergeCell ref="F71:H71"/>
    <mergeCell ref="J71:L71"/>
    <mergeCell ref="A55:Y55"/>
    <mergeCell ref="A56:Y56"/>
    <mergeCell ref="A57:Y57"/>
    <mergeCell ref="BR7:BR9"/>
    <mergeCell ref="BQ4:BQ7"/>
    <mergeCell ref="E5:Y5"/>
    <mergeCell ref="Z5:AT5"/>
    <mergeCell ref="X6:X7"/>
    <mergeCell ref="Y6:Y7"/>
    <mergeCell ref="AS6:AS7"/>
    <mergeCell ref="E4:Y4"/>
    <mergeCell ref="Z4:AT4"/>
    <mergeCell ref="AT6:AT7"/>
    <mergeCell ref="AU4:BP4"/>
    <mergeCell ref="BP5:BP7"/>
    <mergeCell ref="BN6:BN7"/>
    <mergeCell ref="BO6:BO7"/>
  </mergeCells>
  <phoneticPr fontId="19" type="noConversion"/>
  <printOptions horizontalCentered="1"/>
  <pageMargins left="0.5" right="0.5" top="0.75" bottom="0.5" header="0.8" footer="0.3"/>
  <pageSetup paperSize="9" scale="49" fitToWidth="2" fitToHeight="5" orientation="landscape" r:id="rId1"/>
  <headerFooter>
    <oddHeader xml:space="preserve">&amp;R
</oddHeader>
    <oddFooter>&amp;L1 The "Net Peso/Foreign Asset Position - Previous Day" should equal the previous day's "Net Peso/Foreign Asset Position - End of Day" in the Consolidated Foreign Exchange Assets and Liabilities (Main Report)._x000D_&amp;1#&amp;"Calibri"&amp;11&amp;K000000 Classification: GEN</oddFooter>
  </headerFooter>
  <colBreaks count="2" manualBreakCount="2">
    <brk id="25" max="59" man="1"/>
    <brk id="46" max="59" man="1"/>
  </col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AB172"/>
  <sheetViews>
    <sheetView zoomScaleNormal="100" workbookViewId="0">
      <selection activeCell="O12" sqref="O12"/>
    </sheetView>
  </sheetViews>
  <sheetFormatPr defaultColWidth="9.140625" defaultRowHeight="26.25" customHeight="1" x14ac:dyDescent="0.25"/>
  <cols>
    <col min="1" max="1" width="4.5703125" style="888" customWidth="1"/>
    <col min="2" max="2" width="5.7109375" style="932" customWidth="1"/>
    <col min="3" max="3" width="121" style="933" customWidth="1"/>
    <col min="4" max="4" width="19.140625" style="933" customWidth="1"/>
    <col min="5" max="5" width="28.5703125" style="969" customWidth="1"/>
    <col min="6" max="6" width="11" style="933" bestFit="1" customWidth="1"/>
    <col min="7" max="8" width="8.85546875" style="888" customWidth="1"/>
    <col min="9" max="9" width="11.7109375" style="888" bestFit="1" customWidth="1"/>
    <col min="10" max="11" width="7.7109375" style="888" customWidth="1"/>
    <col min="12" max="12" width="11.7109375" style="888" bestFit="1" customWidth="1"/>
    <col min="13" max="14" width="8.28515625" style="888" customWidth="1"/>
    <col min="15" max="15" width="11.7109375" style="888" bestFit="1" customWidth="1"/>
    <col min="16" max="17" width="7.7109375" style="888" customWidth="1"/>
    <col min="18" max="18" width="11.7109375" style="888" bestFit="1" customWidth="1"/>
    <col min="19" max="19" width="21.140625" style="888" bestFit="1" customWidth="1"/>
    <col min="20" max="66" width="9.140625" style="888" customWidth="1"/>
    <col min="67" max="16384" width="9.140625" style="888"/>
  </cols>
  <sheetData>
    <row r="1" spans="1:28" ht="26.25" customHeight="1" x14ac:dyDescent="0.25">
      <c r="A1" s="62" t="s">
        <v>145</v>
      </c>
      <c r="B1" s="62"/>
      <c r="C1" s="63"/>
      <c r="D1" s="35"/>
      <c r="E1" s="35"/>
      <c r="F1" s="63"/>
      <c r="G1" s="35"/>
      <c r="H1" s="64"/>
      <c r="I1" s="35"/>
      <c r="J1" s="35"/>
      <c r="K1" s="64"/>
      <c r="L1" s="35"/>
      <c r="M1" s="35"/>
      <c r="N1" s="64"/>
      <c r="O1" s="35"/>
      <c r="P1" s="35"/>
      <c r="Q1" s="64"/>
      <c r="R1" s="35"/>
      <c r="S1" s="64" t="s">
        <v>280</v>
      </c>
      <c r="T1" s="35"/>
      <c r="U1" s="35"/>
      <c r="AB1" s="888" t="s">
        <v>281</v>
      </c>
    </row>
    <row r="2" spans="1:28" s="889" customFormat="1" ht="26.25" customHeight="1" x14ac:dyDescent="0.25">
      <c r="A2" s="66" t="s">
        <v>282</v>
      </c>
      <c r="B2" s="66"/>
      <c r="C2" s="67"/>
      <c r="D2" s="35"/>
      <c r="E2" s="35"/>
      <c r="F2" s="67"/>
      <c r="G2" s="35"/>
      <c r="H2" s="35"/>
      <c r="I2" s="35"/>
      <c r="J2" s="35"/>
      <c r="K2" s="35"/>
      <c r="L2" s="35"/>
      <c r="M2" s="35"/>
      <c r="N2" s="35"/>
      <c r="O2" s="35"/>
      <c r="P2" s="35"/>
      <c r="Q2" s="35"/>
      <c r="R2" s="35"/>
      <c r="S2" s="39" t="s">
        <v>283</v>
      </c>
      <c r="T2" s="35"/>
      <c r="U2" s="35"/>
      <c r="V2" s="35"/>
      <c r="W2" s="35"/>
    </row>
    <row r="3" spans="1:28" s="889" customFormat="1" ht="26.25" customHeight="1" x14ac:dyDescent="0.25">
      <c r="A3" s="66" t="s">
        <v>284</v>
      </c>
      <c r="B3" s="66"/>
      <c r="C3" s="67"/>
      <c r="D3" s="35"/>
      <c r="E3" s="35"/>
      <c r="F3" s="67"/>
      <c r="G3" s="35"/>
      <c r="H3" s="35"/>
      <c r="I3" s="35"/>
      <c r="J3" s="35"/>
      <c r="K3" s="35"/>
      <c r="L3" s="35"/>
      <c r="M3" s="35"/>
      <c r="N3" s="35"/>
      <c r="O3" s="35"/>
      <c r="P3" s="35"/>
      <c r="Q3" s="35"/>
      <c r="R3" s="35"/>
      <c r="S3" s="39"/>
      <c r="T3" s="35"/>
      <c r="U3" s="35"/>
      <c r="V3" s="35"/>
      <c r="W3" s="35"/>
    </row>
    <row r="4" spans="1:28" s="889" customFormat="1" ht="26.25" customHeight="1" thickBot="1" x14ac:dyDescent="0.3">
      <c r="A4" s="35" t="s">
        <v>285</v>
      </c>
      <c r="B4" s="35"/>
      <c r="C4" s="68"/>
      <c r="D4" s="35"/>
      <c r="E4" s="35"/>
      <c r="F4" s="68"/>
      <c r="G4" s="35"/>
      <c r="H4" s="35"/>
      <c r="I4" s="35"/>
      <c r="J4" s="35"/>
      <c r="K4" s="35"/>
      <c r="L4" s="35"/>
      <c r="M4" s="35"/>
      <c r="N4" s="35"/>
      <c r="O4" s="35"/>
      <c r="P4" s="35"/>
      <c r="Q4" s="35"/>
      <c r="R4" s="35"/>
      <c r="S4" s="39" t="s">
        <v>286</v>
      </c>
      <c r="T4" s="35"/>
      <c r="U4" s="35"/>
      <c r="V4" s="35"/>
      <c r="W4" s="35"/>
    </row>
    <row r="5" spans="1:28" s="27" customFormat="1" ht="26.25" customHeight="1" x14ac:dyDescent="0.2">
      <c r="A5" s="890"/>
      <c r="B5" s="891"/>
      <c r="C5" s="1185"/>
      <c r="D5" s="1551" t="s">
        <v>287</v>
      </c>
      <c r="E5" s="1552"/>
      <c r="F5" s="1554" t="s">
        <v>288</v>
      </c>
      <c r="G5" s="1553" t="s">
        <v>289</v>
      </c>
      <c r="H5" s="1552"/>
      <c r="I5" s="1549" t="s">
        <v>290</v>
      </c>
      <c r="J5" s="1553" t="s">
        <v>291</v>
      </c>
      <c r="K5" s="1552"/>
      <c r="L5" s="1549" t="s">
        <v>290</v>
      </c>
      <c r="M5" s="1553" t="s">
        <v>292</v>
      </c>
      <c r="N5" s="1552"/>
      <c r="O5" s="1549" t="s">
        <v>290</v>
      </c>
      <c r="P5" s="1553" t="s">
        <v>293</v>
      </c>
      <c r="Q5" s="1552"/>
      <c r="R5" s="1549" t="s">
        <v>290</v>
      </c>
      <c r="S5" s="1547" t="s">
        <v>88</v>
      </c>
      <c r="T5" s="529"/>
      <c r="U5" s="529"/>
      <c r="V5" s="529"/>
      <c r="W5" s="529"/>
    </row>
    <row r="6" spans="1:28" s="27" customFormat="1" ht="26.25" customHeight="1" thickBot="1" x14ac:dyDescent="0.25">
      <c r="A6" s="892"/>
      <c r="B6" s="893"/>
      <c r="C6" s="1186" t="s">
        <v>155</v>
      </c>
      <c r="D6" s="894" t="s">
        <v>148</v>
      </c>
      <c r="E6" s="1189" t="s">
        <v>294</v>
      </c>
      <c r="F6" s="1555"/>
      <c r="G6" s="894" t="s">
        <v>148</v>
      </c>
      <c r="H6" s="894" t="s">
        <v>294</v>
      </c>
      <c r="I6" s="1550"/>
      <c r="J6" s="894" t="s">
        <v>148</v>
      </c>
      <c r="K6" s="894" t="s">
        <v>294</v>
      </c>
      <c r="L6" s="1550"/>
      <c r="M6" s="894" t="s">
        <v>148</v>
      </c>
      <c r="N6" s="894" t="s">
        <v>294</v>
      </c>
      <c r="O6" s="1550"/>
      <c r="P6" s="894" t="s">
        <v>148</v>
      </c>
      <c r="Q6" s="894" t="s">
        <v>294</v>
      </c>
      <c r="R6" s="1550"/>
      <c r="S6" s="1548"/>
      <c r="T6" s="529"/>
      <c r="U6" s="529"/>
      <c r="V6" s="529"/>
      <c r="W6" s="529"/>
    </row>
    <row r="7" spans="1:28" s="27" customFormat="1" ht="26.25" customHeight="1" x14ac:dyDescent="0.2">
      <c r="A7" s="1396" t="s">
        <v>295</v>
      </c>
      <c r="B7" s="1397" t="s">
        <v>296</v>
      </c>
      <c r="C7" s="1398"/>
      <c r="D7" s="1399" t="s">
        <v>297</v>
      </c>
      <c r="E7" s="1400"/>
      <c r="F7" s="1398"/>
      <c r="G7" s="1401">
        <f>G8+G48</f>
        <v>0</v>
      </c>
      <c r="H7" s="1401">
        <f>H8+H48</f>
        <v>0</v>
      </c>
      <c r="I7" s="1402">
        <f>G7-H7</f>
        <v>0</v>
      </c>
      <c r="J7" s="1401">
        <f>J8+J48</f>
        <v>0</v>
      </c>
      <c r="K7" s="1401">
        <f>K8+K48</f>
        <v>0</v>
      </c>
      <c r="L7" s="1402">
        <f>J7-K7</f>
        <v>0</v>
      </c>
      <c r="M7" s="1401">
        <f>M8+M48</f>
        <v>0</v>
      </c>
      <c r="N7" s="1401">
        <f>N8+N48</f>
        <v>0</v>
      </c>
      <c r="O7" s="1402">
        <f>M7-N7</f>
        <v>0</v>
      </c>
      <c r="P7" s="1401">
        <f>P8+P48</f>
        <v>0</v>
      </c>
      <c r="Q7" s="1401">
        <f>Q8+Q48</f>
        <v>0</v>
      </c>
      <c r="R7" s="1402">
        <f>P7-Q7</f>
        <v>0</v>
      </c>
      <c r="S7" s="1403"/>
      <c r="T7" s="529"/>
      <c r="U7" s="529"/>
      <c r="V7" s="529"/>
      <c r="W7" s="529"/>
    </row>
    <row r="8" spans="1:28" s="529" customFormat="1" ht="26.25" customHeight="1" x14ac:dyDescent="0.2">
      <c r="A8" s="1389"/>
      <c r="B8" s="1390" t="s">
        <v>298</v>
      </c>
      <c r="C8" s="1391" t="s">
        <v>299</v>
      </c>
      <c r="D8" s="1392" t="s">
        <v>300</v>
      </c>
      <c r="E8" s="1393"/>
      <c r="F8" s="1394"/>
      <c r="G8" s="1404">
        <f>SUM(G9:G47)</f>
        <v>0</v>
      </c>
      <c r="H8" s="1404">
        <f>SUM(H9:H47)</f>
        <v>0</v>
      </c>
      <c r="I8" s="1404">
        <f>G8-H8</f>
        <v>0</v>
      </c>
      <c r="J8" s="1404">
        <f>SUM(J9:J47)</f>
        <v>0</v>
      </c>
      <c r="K8" s="1404">
        <f>SUM(K9:K47)</f>
        <v>0</v>
      </c>
      <c r="L8" s="1404">
        <f>J8-K8</f>
        <v>0</v>
      </c>
      <c r="M8" s="1404">
        <f>SUM(M9:M47)</f>
        <v>0</v>
      </c>
      <c r="N8" s="1404">
        <f>SUM(N9:N47)</f>
        <v>0</v>
      </c>
      <c r="O8" s="1404">
        <f>M8-N8</f>
        <v>0</v>
      </c>
      <c r="P8" s="1404">
        <f>SUM(P9:P47)</f>
        <v>0</v>
      </c>
      <c r="Q8" s="1404">
        <f>SUM(Q9:Q47)</f>
        <v>0</v>
      </c>
      <c r="R8" s="1404">
        <f>P8-Q8</f>
        <v>0</v>
      </c>
      <c r="S8" s="1395"/>
    </row>
    <row r="9" spans="1:28" s="529" customFormat="1" ht="26.25" customHeight="1" x14ac:dyDescent="0.2">
      <c r="A9" s="569"/>
      <c r="B9" s="895">
        <v>1</v>
      </c>
      <c r="C9" s="1211" t="s">
        <v>301</v>
      </c>
      <c r="D9" s="896" t="s">
        <v>302</v>
      </c>
      <c r="E9" s="1187" t="s">
        <v>303</v>
      </c>
      <c r="F9" s="1212" t="s">
        <v>304</v>
      </c>
      <c r="G9" s="1213"/>
      <c r="H9" s="1187"/>
      <c r="I9" s="1213">
        <f t="shared" ref="I9:I72" si="0">G9-H9</f>
        <v>0</v>
      </c>
      <c r="J9" s="1213"/>
      <c r="K9" s="1187"/>
      <c r="L9" s="1213">
        <f t="shared" ref="L9:L72" si="1">J9-K9</f>
        <v>0</v>
      </c>
      <c r="M9" s="1213"/>
      <c r="N9" s="1187"/>
      <c r="O9" s="1213">
        <f t="shared" ref="O9:O72" si="2">M9-N9</f>
        <v>0</v>
      </c>
      <c r="P9" s="1213"/>
      <c r="Q9" s="1187"/>
      <c r="R9" s="1213">
        <f t="shared" ref="R9:R72" si="3">P9-Q9</f>
        <v>0</v>
      </c>
      <c r="S9" s="897"/>
    </row>
    <row r="10" spans="1:28" s="27" customFormat="1" ht="26.25" customHeight="1" x14ac:dyDescent="0.2">
      <c r="A10" s="898"/>
      <c r="B10" s="899">
        <v>2</v>
      </c>
      <c r="C10" s="909" t="s">
        <v>305</v>
      </c>
      <c r="D10" s="896" t="s">
        <v>306</v>
      </c>
      <c r="E10" s="1214" t="s">
        <v>307</v>
      </c>
      <c r="F10" s="1215" t="s">
        <v>308</v>
      </c>
      <c r="G10" s="1213"/>
      <c r="H10" s="1213"/>
      <c r="I10" s="1213">
        <f t="shared" si="0"/>
        <v>0</v>
      </c>
      <c r="J10" s="1213"/>
      <c r="K10" s="1213"/>
      <c r="L10" s="1213">
        <f t="shared" si="1"/>
        <v>0</v>
      </c>
      <c r="M10" s="1213"/>
      <c r="N10" s="1213"/>
      <c r="O10" s="1213">
        <f t="shared" si="2"/>
        <v>0</v>
      </c>
      <c r="P10" s="1213"/>
      <c r="Q10" s="1213"/>
      <c r="R10" s="1213">
        <f t="shared" si="3"/>
        <v>0</v>
      </c>
      <c r="S10" s="897"/>
    </row>
    <row r="11" spans="1:28" s="27" customFormat="1" ht="26.25" customHeight="1" x14ac:dyDescent="0.2">
      <c r="A11" s="567"/>
      <c r="B11" s="895">
        <v>3</v>
      </c>
      <c r="C11" s="974" t="s">
        <v>309</v>
      </c>
      <c r="D11" s="896" t="s">
        <v>310</v>
      </c>
      <c r="E11" s="1214" t="s">
        <v>311</v>
      </c>
      <c r="F11" s="1215" t="s">
        <v>312</v>
      </c>
      <c r="G11" s="1213"/>
      <c r="H11" s="1213"/>
      <c r="I11" s="1213">
        <f t="shared" si="0"/>
        <v>0</v>
      </c>
      <c r="J11" s="1213"/>
      <c r="K11" s="1213"/>
      <c r="L11" s="1213">
        <f t="shared" si="1"/>
        <v>0</v>
      </c>
      <c r="M11" s="1213"/>
      <c r="N11" s="1213"/>
      <c r="O11" s="1213">
        <f t="shared" si="2"/>
        <v>0</v>
      </c>
      <c r="P11" s="1213"/>
      <c r="Q11" s="1213"/>
      <c r="R11" s="1213">
        <f t="shared" si="3"/>
        <v>0</v>
      </c>
      <c r="S11" s="897"/>
    </row>
    <row r="12" spans="1:28" s="27" customFormat="1" ht="26.25" customHeight="1" x14ac:dyDescent="0.2">
      <c r="A12" s="567"/>
      <c r="B12" s="899">
        <v>4</v>
      </c>
      <c r="C12" s="904" t="s">
        <v>313</v>
      </c>
      <c r="D12" s="896" t="s">
        <v>314</v>
      </c>
      <c r="E12" s="1214" t="s">
        <v>315</v>
      </c>
      <c r="F12" s="1215" t="s">
        <v>316</v>
      </c>
      <c r="G12" s="1213"/>
      <c r="H12" s="1213"/>
      <c r="I12" s="1213">
        <f t="shared" si="0"/>
        <v>0</v>
      </c>
      <c r="J12" s="1213"/>
      <c r="K12" s="1213"/>
      <c r="L12" s="1213">
        <f t="shared" si="1"/>
        <v>0</v>
      </c>
      <c r="M12" s="1213"/>
      <c r="N12" s="1213"/>
      <c r="O12" s="1213">
        <f t="shared" si="2"/>
        <v>0</v>
      </c>
      <c r="P12" s="1213"/>
      <c r="Q12" s="1213"/>
      <c r="R12" s="1213">
        <f t="shared" si="3"/>
        <v>0</v>
      </c>
      <c r="S12" s="897"/>
    </row>
    <row r="13" spans="1:28" s="27" customFormat="1" ht="26.25" customHeight="1" x14ac:dyDescent="0.2">
      <c r="A13" s="567"/>
      <c r="B13" s="895">
        <v>5</v>
      </c>
      <c r="C13" s="904" t="s">
        <v>317</v>
      </c>
      <c r="D13" s="896" t="s">
        <v>318</v>
      </c>
      <c r="E13" s="1214" t="s">
        <v>319</v>
      </c>
      <c r="F13" s="1215" t="s">
        <v>316</v>
      </c>
      <c r="G13" s="1213"/>
      <c r="H13" s="1213"/>
      <c r="I13" s="1213">
        <f t="shared" si="0"/>
        <v>0</v>
      </c>
      <c r="J13" s="1213"/>
      <c r="K13" s="1213"/>
      <c r="L13" s="1213">
        <f t="shared" si="1"/>
        <v>0</v>
      </c>
      <c r="M13" s="1213"/>
      <c r="N13" s="1213"/>
      <c r="O13" s="1213">
        <f t="shared" si="2"/>
        <v>0</v>
      </c>
      <c r="P13" s="1213"/>
      <c r="Q13" s="1213"/>
      <c r="R13" s="1213">
        <f t="shared" si="3"/>
        <v>0</v>
      </c>
      <c r="S13" s="897"/>
    </row>
    <row r="14" spans="1:28" s="27" customFormat="1" ht="26.25" customHeight="1" x14ac:dyDescent="0.2">
      <c r="A14" s="567"/>
      <c r="B14" s="899">
        <v>6</v>
      </c>
      <c r="C14" s="904" t="s">
        <v>320</v>
      </c>
      <c r="D14" s="896" t="s">
        <v>321</v>
      </c>
      <c r="E14" s="1214" t="s">
        <v>322</v>
      </c>
      <c r="F14" s="1215" t="s">
        <v>316</v>
      </c>
      <c r="G14" s="1213"/>
      <c r="H14" s="1213"/>
      <c r="I14" s="1213">
        <f t="shared" si="0"/>
        <v>0</v>
      </c>
      <c r="J14" s="1213"/>
      <c r="K14" s="1213"/>
      <c r="L14" s="1213">
        <f t="shared" si="1"/>
        <v>0</v>
      </c>
      <c r="M14" s="1213"/>
      <c r="N14" s="1213"/>
      <c r="O14" s="1213">
        <f t="shared" si="2"/>
        <v>0</v>
      </c>
      <c r="P14" s="1213"/>
      <c r="Q14" s="1213"/>
      <c r="R14" s="1213">
        <f t="shared" si="3"/>
        <v>0</v>
      </c>
      <c r="S14" s="897"/>
    </row>
    <row r="15" spans="1:28" s="27" customFormat="1" ht="26.25" customHeight="1" x14ac:dyDescent="0.2">
      <c r="A15" s="567"/>
      <c r="B15" s="895">
        <v>7</v>
      </c>
      <c r="C15" s="904" t="s">
        <v>323</v>
      </c>
      <c r="D15" s="896" t="s">
        <v>324</v>
      </c>
      <c r="E15" s="1214" t="s">
        <v>325</v>
      </c>
      <c r="F15" s="1215" t="s">
        <v>326</v>
      </c>
      <c r="G15" s="1213"/>
      <c r="H15" s="1213"/>
      <c r="I15" s="1213">
        <f t="shared" si="0"/>
        <v>0</v>
      </c>
      <c r="J15" s="1213"/>
      <c r="K15" s="1213"/>
      <c r="L15" s="1213">
        <f t="shared" si="1"/>
        <v>0</v>
      </c>
      <c r="M15" s="1213"/>
      <c r="N15" s="1213"/>
      <c r="O15" s="1213">
        <f t="shared" si="2"/>
        <v>0</v>
      </c>
      <c r="P15" s="1213"/>
      <c r="Q15" s="1213"/>
      <c r="R15" s="1213">
        <f t="shared" si="3"/>
        <v>0</v>
      </c>
      <c r="S15" s="897"/>
    </row>
    <row r="16" spans="1:28" s="27" customFormat="1" ht="26.25" customHeight="1" x14ac:dyDescent="0.2">
      <c r="A16" s="567"/>
      <c r="B16" s="899">
        <v>8</v>
      </c>
      <c r="C16" s="904" t="s">
        <v>327</v>
      </c>
      <c r="D16" s="896" t="s">
        <v>328</v>
      </c>
      <c r="E16" s="1214" t="s">
        <v>329</v>
      </c>
      <c r="F16" s="1215" t="s">
        <v>330</v>
      </c>
      <c r="G16" s="1213"/>
      <c r="H16" s="1213"/>
      <c r="I16" s="1213">
        <f t="shared" si="0"/>
        <v>0</v>
      </c>
      <c r="J16" s="1213"/>
      <c r="K16" s="1213"/>
      <c r="L16" s="1213">
        <f t="shared" si="1"/>
        <v>0</v>
      </c>
      <c r="M16" s="1213"/>
      <c r="N16" s="1213"/>
      <c r="O16" s="1213">
        <f t="shared" si="2"/>
        <v>0</v>
      </c>
      <c r="P16" s="1213"/>
      <c r="Q16" s="1213"/>
      <c r="R16" s="1213">
        <f t="shared" si="3"/>
        <v>0</v>
      </c>
      <c r="S16" s="897"/>
    </row>
    <row r="17" spans="1:19" s="27" customFormat="1" ht="26.25" customHeight="1" x14ac:dyDescent="0.2">
      <c r="A17" s="567"/>
      <c r="B17" s="895">
        <v>9</v>
      </c>
      <c r="C17" s="904" t="s">
        <v>331</v>
      </c>
      <c r="D17" s="896" t="s">
        <v>332</v>
      </c>
      <c r="E17" s="1214" t="s">
        <v>333</v>
      </c>
      <c r="F17" s="1215" t="s">
        <v>330</v>
      </c>
      <c r="G17" s="1213"/>
      <c r="H17" s="1213"/>
      <c r="I17" s="1213">
        <f t="shared" si="0"/>
        <v>0</v>
      </c>
      <c r="J17" s="1213"/>
      <c r="K17" s="1213"/>
      <c r="L17" s="1213">
        <f t="shared" si="1"/>
        <v>0</v>
      </c>
      <c r="M17" s="1213"/>
      <c r="N17" s="1213"/>
      <c r="O17" s="1213">
        <f t="shared" si="2"/>
        <v>0</v>
      </c>
      <c r="P17" s="1213"/>
      <c r="Q17" s="1213"/>
      <c r="R17" s="1213">
        <f t="shared" si="3"/>
        <v>0</v>
      </c>
      <c r="S17" s="897"/>
    </row>
    <row r="18" spans="1:19" s="27" customFormat="1" ht="26.25" customHeight="1" x14ac:dyDescent="0.2">
      <c r="A18" s="567"/>
      <c r="B18" s="899">
        <v>10</v>
      </c>
      <c r="C18" s="900" t="s">
        <v>334</v>
      </c>
      <c r="D18" s="896" t="s">
        <v>335</v>
      </c>
      <c r="E18" s="939" t="s">
        <v>336</v>
      </c>
      <c r="F18" s="1215" t="s">
        <v>337</v>
      </c>
      <c r="G18" s="1213"/>
      <c r="H18" s="1213"/>
      <c r="I18" s="1213">
        <f t="shared" si="0"/>
        <v>0</v>
      </c>
      <c r="J18" s="1213"/>
      <c r="K18" s="1213"/>
      <c r="L18" s="1213">
        <f t="shared" si="1"/>
        <v>0</v>
      </c>
      <c r="M18" s="1213"/>
      <c r="N18" s="1213"/>
      <c r="O18" s="1213">
        <f t="shared" si="2"/>
        <v>0</v>
      </c>
      <c r="P18" s="1213"/>
      <c r="Q18" s="1213"/>
      <c r="R18" s="1213">
        <f t="shared" si="3"/>
        <v>0</v>
      </c>
      <c r="S18" s="897"/>
    </row>
    <row r="19" spans="1:19" s="27" customFormat="1" ht="26.25" customHeight="1" x14ac:dyDescent="0.2">
      <c r="A19" s="567"/>
      <c r="B19" s="895">
        <v>11</v>
      </c>
      <c r="C19" s="900" t="s">
        <v>338</v>
      </c>
      <c r="D19" s="1216" t="s">
        <v>339</v>
      </c>
      <c r="E19" s="939" t="s">
        <v>340</v>
      </c>
      <c r="F19" s="1215" t="s">
        <v>337</v>
      </c>
      <c r="G19" s="1213"/>
      <c r="H19" s="1213"/>
      <c r="I19" s="1213">
        <f t="shared" si="0"/>
        <v>0</v>
      </c>
      <c r="J19" s="1213"/>
      <c r="K19" s="1213"/>
      <c r="L19" s="1213">
        <f t="shared" si="1"/>
        <v>0</v>
      </c>
      <c r="M19" s="1213"/>
      <c r="N19" s="1213"/>
      <c r="O19" s="1213">
        <f t="shared" si="2"/>
        <v>0</v>
      </c>
      <c r="P19" s="1213"/>
      <c r="Q19" s="1213"/>
      <c r="R19" s="1213">
        <f t="shared" si="3"/>
        <v>0</v>
      </c>
      <c r="S19" s="897"/>
    </row>
    <row r="20" spans="1:19" s="27" customFormat="1" ht="26.25" customHeight="1" x14ac:dyDescent="0.2">
      <c r="A20" s="567"/>
      <c r="B20" s="899">
        <v>12</v>
      </c>
      <c r="C20" s="900" t="s">
        <v>341</v>
      </c>
      <c r="D20" s="896" t="s">
        <v>342</v>
      </c>
      <c r="E20" s="939" t="s">
        <v>343</v>
      </c>
      <c r="F20" s="1215" t="s">
        <v>337</v>
      </c>
      <c r="G20" s="1213"/>
      <c r="H20" s="1213"/>
      <c r="I20" s="1213">
        <f t="shared" si="0"/>
        <v>0</v>
      </c>
      <c r="J20" s="1213"/>
      <c r="K20" s="1213"/>
      <c r="L20" s="1213">
        <f t="shared" si="1"/>
        <v>0</v>
      </c>
      <c r="M20" s="1213"/>
      <c r="N20" s="1213"/>
      <c r="O20" s="1213">
        <f t="shared" si="2"/>
        <v>0</v>
      </c>
      <c r="P20" s="1213"/>
      <c r="Q20" s="1213"/>
      <c r="R20" s="1213">
        <f t="shared" si="3"/>
        <v>0</v>
      </c>
      <c r="S20" s="897"/>
    </row>
    <row r="21" spans="1:19" s="27" customFormat="1" ht="26.25" customHeight="1" x14ac:dyDescent="0.2">
      <c r="A21" s="567"/>
      <c r="B21" s="895">
        <v>13</v>
      </c>
      <c r="C21" s="904" t="s">
        <v>344</v>
      </c>
      <c r="D21" s="1216" t="s">
        <v>345</v>
      </c>
      <c r="E21" s="1214" t="s">
        <v>346</v>
      </c>
      <c r="F21" s="1508" t="s">
        <v>304</v>
      </c>
      <c r="G21" s="1213"/>
      <c r="H21" s="1213"/>
      <c r="I21" s="1213">
        <f t="shared" si="0"/>
        <v>0</v>
      </c>
      <c r="J21" s="1213"/>
      <c r="K21" s="1213"/>
      <c r="L21" s="1213">
        <f t="shared" si="1"/>
        <v>0</v>
      </c>
      <c r="M21" s="1213"/>
      <c r="N21" s="1213"/>
      <c r="O21" s="1213">
        <f t="shared" si="2"/>
        <v>0</v>
      </c>
      <c r="P21" s="1213"/>
      <c r="Q21" s="1213"/>
      <c r="R21" s="1213">
        <f t="shared" si="3"/>
        <v>0</v>
      </c>
      <c r="S21" s="897"/>
    </row>
    <row r="22" spans="1:19" s="27" customFormat="1" ht="26.25" customHeight="1" x14ac:dyDescent="0.2">
      <c r="A22" s="1217"/>
      <c r="B22" s="899">
        <v>14</v>
      </c>
      <c r="C22" s="1195" t="s">
        <v>347</v>
      </c>
      <c r="D22" s="896" t="s">
        <v>348</v>
      </c>
      <c r="E22" s="1214" t="s">
        <v>349</v>
      </c>
      <c r="F22" s="1508" t="s">
        <v>304</v>
      </c>
      <c r="G22" s="1218"/>
      <c r="H22" s="1218"/>
      <c r="I22" s="1218">
        <f t="shared" si="0"/>
        <v>0</v>
      </c>
      <c r="J22" s="1218"/>
      <c r="K22" s="1218"/>
      <c r="L22" s="1218">
        <f t="shared" si="1"/>
        <v>0</v>
      </c>
      <c r="M22" s="1218"/>
      <c r="N22" s="1218"/>
      <c r="O22" s="1218">
        <f t="shared" si="2"/>
        <v>0</v>
      </c>
      <c r="P22" s="1218"/>
      <c r="Q22" s="1218"/>
      <c r="R22" s="1218">
        <f t="shared" si="3"/>
        <v>0</v>
      </c>
      <c r="S22" s="1219"/>
    </row>
    <row r="23" spans="1:19" s="1073" customFormat="1" ht="26.25" customHeight="1" x14ac:dyDescent="0.2">
      <c r="A23" s="567"/>
      <c r="B23" s="895">
        <v>15</v>
      </c>
      <c r="C23" s="900" t="s">
        <v>350</v>
      </c>
      <c r="D23" s="896" t="s">
        <v>351</v>
      </c>
      <c r="E23" s="1214" t="s">
        <v>352</v>
      </c>
      <c r="F23" s="1212" t="s">
        <v>304</v>
      </c>
      <c r="G23" s="1213"/>
      <c r="H23" s="1213"/>
      <c r="I23" s="1213">
        <f t="shared" si="0"/>
        <v>0</v>
      </c>
      <c r="J23" s="1213"/>
      <c r="K23" s="1213"/>
      <c r="L23" s="1213">
        <f t="shared" si="1"/>
        <v>0</v>
      </c>
      <c r="M23" s="1213"/>
      <c r="N23" s="1213"/>
      <c r="O23" s="1213">
        <f t="shared" si="2"/>
        <v>0</v>
      </c>
      <c r="P23" s="1213"/>
      <c r="Q23" s="1213"/>
      <c r="R23" s="1213">
        <f t="shared" si="3"/>
        <v>0</v>
      </c>
      <c r="S23" s="897"/>
    </row>
    <row r="24" spans="1:19" s="27" customFormat="1" ht="26.25" customHeight="1" x14ac:dyDescent="0.2">
      <c r="A24" s="1217"/>
      <c r="B24" s="899">
        <v>16</v>
      </c>
      <c r="C24" s="900" t="s">
        <v>353</v>
      </c>
      <c r="D24" s="896" t="s">
        <v>354</v>
      </c>
      <c r="E24" s="1214" t="s">
        <v>355</v>
      </c>
      <c r="F24" s="1212" t="s">
        <v>304</v>
      </c>
      <c r="G24" s="1218"/>
      <c r="H24" s="1218"/>
      <c r="I24" s="1218">
        <f t="shared" si="0"/>
        <v>0</v>
      </c>
      <c r="J24" s="1218"/>
      <c r="K24" s="1218"/>
      <c r="L24" s="1218">
        <f t="shared" si="1"/>
        <v>0</v>
      </c>
      <c r="M24" s="1218"/>
      <c r="N24" s="1218"/>
      <c r="O24" s="1218">
        <f t="shared" si="2"/>
        <v>0</v>
      </c>
      <c r="P24" s="1218"/>
      <c r="Q24" s="1218"/>
      <c r="R24" s="1218">
        <f t="shared" si="3"/>
        <v>0</v>
      </c>
      <c r="S24" s="1219"/>
    </row>
    <row r="25" spans="1:19" s="1073" customFormat="1" ht="26.25" customHeight="1" x14ac:dyDescent="0.2">
      <c r="A25" s="567"/>
      <c r="B25" s="895">
        <v>17</v>
      </c>
      <c r="C25" s="900" t="s">
        <v>356</v>
      </c>
      <c r="D25" s="896" t="s">
        <v>357</v>
      </c>
      <c r="E25" s="1214" t="s">
        <v>358</v>
      </c>
      <c r="F25" s="1212" t="s">
        <v>304</v>
      </c>
      <c r="G25" s="1213"/>
      <c r="H25" s="1213"/>
      <c r="I25" s="1213">
        <f t="shared" si="0"/>
        <v>0</v>
      </c>
      <c r="J25" s="1213"/>
      <c r="K25" s="1213"/>
      <c r="L25" s="1213">
        <f t="shared" si="1"/>
        <v>0</v>
      </c>
      <c r="M25" s="1213"/>
      <c r="N25" s="1213"/>
      <c r="O25" s="1213">
        <f t="shared" si="2"/>
        <v>0</v>
      </c>
      <c r="P25" s="1213"/>
      <c r="Q25" s="1213"/>
      <c r="R25" s="1213">
        <f t="shared" si="3"/>
        <v>0</v>
      </c>
      <c r="S25" s="897"/>
    </row>
    <row r="26" spans="1:19" s="27" customFormat="1" ht="26.25" customHeight="1" x14ac:dyDescent="0.2">
      <c r="A26" s="567"/>
      <c r="B26" s="899">
        <v>18</v>
      </c>
      <c r="C26" s="903" t="s">
        <v>359</v>
      </c>
      <c r="D26" s="896" t="s">
        <v>360</v>
      </c>
      <c r="E26" s="1214" t="s">
        <v>361</v>
      </c>
      <c r="F26" s="1215" t="s">
        <v>362</v>
      </c>
      <c r="G26" s="1213"/>
      <c r="H26" s="1213"/>
      <c r="I26" s="1213">
        <f t="shared" si="0"/>
        <v>0</v>
      </c>
      <c r="J26" s="1213"/>
      <c r="K26" s="1213"/>
      <c r="L26" s="1213">
        <f t="shared" si="1"/>
        <v>0</v>
      </c>
      <c r="M26" s="1213"/>
      <c r="N26" s="1213"/>
      <c r="O26" s="1213">
        <f t="shared" si="2"/>
        <v>0</v>
      </c>
      <c r="P26" s="1213"/>
      <c r="Q26" s="1213"/>
      <c r="R26" s="1213">
        <f t="shared" si="3"/>
        <v>0</v>
      </c>
      <c r="S26" s="897"/>
    </row>
    <row r="27" spans="1:19" s="27" customFormat="1" ht="26.25" customHeight="1" x14ac:dyDescent="0.2">
      <c r="A27" s="567"/>
      <c r="B27" s="895">
        <v>19</v>
      </c>
      <c r="C27" s="902" t="s">
        <v>363</v>
      </c>
      <c r="D27" s="896" t="s">
        <v>364</v>
      </c>
      <c r="E27" s="1214" t="s">
        <v>365</v>
      </c>
      <c r="F27" s="1212" t="s">
        <v>304</v>
      </c>
      <c r="G27" s="1213"/>
      <c r="H27" s="1213"/>
      <c r="I27" s="1213">
        <f t="shared" si="0"/>
        <v>0</v>
      </c>
      <c r="J27" s="1213"/>
      <c r="K27" s="1213"/>
      <c r="L27" s="1213">
        <f t="shared" si="1"/>
        <v>0</v>
      </c>
      <c r="M27" s="1213"/>
      <c r="N27" s="1213"/>
      <c r="O27" s="1213">
        <f t="shared" si="2"/>
        <v>0</v>
      </c>
      <c r="P27" s="1213"/>
      <c r="Q27" s="1213"/>
      <c r="R27" s="1213">
        <f t="shared" si="3"/>
        <v>0</v>
      </c>
      <c r="S27" s="897"/>
    </row>
    <row r="28" spans="1:19" s="27" customFormat="1" ht="26.25" customHeight="1" x14ac:dyDescent="0.2">
      <c r="A28" s="567"/>
      <c r="B28" s="899">
        <v>20</v>
      </c>
      <c r="C28" s="909" t="s">
        <v>366</v>
      </c>
      <c r="D28" s="896" t="s">
        <v>367</v>
      </c>
      <c r="E28" s="1214" t="s">
        <v>368</v>
      </c>
      <c r="F28" s="1215" t="s">
        <v>369</v>
      </c>
      <c r="G28" s="1213"/>
      <c r="H28" s="1213"/>
      <c r="I28" s="1213">
        <f t="shared" si="0"/>
        <v>0</v>
      </c>
      <c r="J28" s="1213"/>
      <c r="K28" s="1213"/>
      <c r="L28" s="1213">
        <f t="shared" si="1"/>
        <v>0</v>
      </c>
      <c r="M28" s="1213"/>
      <c r="N28" s="1213"/>
      <c r="O28" s="1213">
        <f t="shared" si="2"/>
        <v>0</v>
      </c>
      <c r="P28" s="1213"/>
      <c r="Q28" s="1213"/>
      <c r="R28" s="1213">
        <f t="shared" si="3"/>
        <v>0</v>
      </c>
      <c r="S28" s="897"/>
    </row>
    <row r="29" spans="1:19" s="27" customFormat="1" ht="26.25" customHeight="1" x14ac:dyDescent="0.2">
      <c r="A29" s="567"/>
      <c r="B29" s="895">
        <v>21</v>
      </c>
      <c r="C29" s="904" t="s">
        <v>370</v>
      </c>
      <c r="D29" s="896" t="s">
        <v>371</v>
      </c>
      <c r="E29" s="1214" t="s">
        <v>372</v>
      </c>
      <c r="F29" s="1212" t="s">
        <v>304</v>
      </c>
      <c r="G29" s="1213"/>
      <c r="H29" s="1213"/>
      <c r="I29" s="1213">
        <f t="shared" si="0"/>
        <v>0</v>
      </c>
      <c r="J29" s="1213"/>
      <c r="K29" s="1213"/>
      <c r="L29" s="1213">
        <f t="shared" si="1"/>
        <v>0</v>
      </c>
      <c r="M29" s="1213"/>
      <c r="N29" s="1213"/>
      <c r="O29" s="1213">
        <f t="shared" si="2"/>
        <v>0</v>
      </c>
      <c r="P29" s="1213"/>
      <c r="Q29" s="1213"/>
      <c r="R29" s="1213">
        <f t="shared" si="3"/>
        <v>0</v>
      </c>
      <c r="S29" s="897"/>
    </row>
    <row r="30" spans="1:19" s="27" customFormat="1" ht="26.25" customHeight="1" x14ac:dyDescent="0.2">
      <c r="A30" s="567"/>
      <c r="B30" s="899">
        <v>22</v>
      </c>
      <c r="C30" s="903" t="s">
        <v>373</v>
      </c>
      <c r="D30" s="896" t="s">
        <v>374</v>
      </c>
      <c r="E30" s="1220" t="s">
        <v>375</v>
      </c>
      <c r="F30" s="1508" t="s">
        <v>304</v>
      </c>
      <c r="G30" s="1213"/>
      <c r="H30" s="1213"/>
      <c r="I30" s="1213">
        <f t="shared" si="0"/>
        <v>0</v>
      </c>
      <c r="J30" s="1213"/>
      <c r="K30" s="1213"/>
      <c r="L30" s="1213">
        <f t="shared" si="1"/>
        <v>0</v>
      </c>
      <c r="M30" s="1213"/>
      <c r="N30" s="1213"/>
      <c r="O30" s="1213">
        <f t="shared" si="2"/>
        <v>0</v>
      </c>
      <c r="P30" s="1213"/>
      <c r="Q30" s="1213"/>
      <c r="R30" s="1213">
        <f t="shared" si="3"/>
        <v>0</v>
      </c>
      <c r="S30" s="897"/>
    </row>
    <row r="31" spans="1:19" s="27" customFormat="1" ht="26.25" customHeight="1" x14ac:dyDescent="0.2">
      <c r="A31" s="567"/>
      <c r="B31" s="895">
        <v>23</v>
      </c>
      <c r="C31" s="903" t="s">
        <v>376</v>
      </c>
      <c r="D31" s="896" t="s">
        <v>377</v>
      </c>
      <c r="E31" s="1220" t="s">
        <v>378</v>
      </c>
      <c r="F31" s="1508" t="s">
        <v>304</v>
      </c>
      <c r="G31" s="1213"/>
      <c r="H31" s="1213"/>
      <c r="I31" s="1213">
        <f t="shared" si="0"/>
        <v>0</v>
      </c>
      <c r="J31" s="1213"/>
      <c r="K31" s="1213"/>
      <c r="L31" s="1213">
        <f t="shared" si="1"/>
        <v>0</v>
      </c>
      <c r="M31" s="1213"/>
      <c r="N31" s="1213"/>
      <c r="O31" s="1213">
        <f t="shared" si="2"/>
        <v>0</v>
      </c>
      <c r="P31" s="1213"/>
      <c r="Q31" s="1213"/>
      <c r="R31" s="1213">
        <f t="shared" si="3"/>
        <v>0</v>
      </c>
      <c r="S31" s="897"/>
    </row>
    <row r="32" spans="1:19" s="27" customFormat="1" ht="26.25" customHeight="1" x14ac:dyDescent="0.2">
      <c r="A32" s="567"/>
      <c r="B32" s="899">
        <v>24</v>
      </c>
      <c r="C32" s="903" t="s">
        <v>379</v>
      </c>
      <c r="D32" s="896" t="s">
        <v>380</v>
      </c>
      <c r="E32" s="1214" t="s">
        <v>381</v>
      </c>
      <c r="F32" s="1508" t="s">
        <v>304</v>
      </c>
      <c r="G32" s="1213"/>
      <c r="H32" s="1213"/>
      <c r="I32" s="1213">
        <f t="shared" si="0"/>
        <v>0</v>
      </c>
      <c r="J32" s="1213"/>
      <c r="K32" s="1213"/>
      <c r="L32" s="1213">
        <f t="shared" si="1"/>
        <v>0</v>
      </c>
      <c r="M32" s="1213"/>
      <c r="N32" s="1213"/>
      <c r="O32" s="1213">
        <f t="shared" si="2"/>
        <v>0</v>
      </c>
      <c r="P32" s="1213"/>
      <c r="Q32" s="1213"/>
      <c r="R32" s="1213">
        <f t="shared" si="3"/>
        <v>0</v>
      </c>
      <c r="S32" s="897"/>
    </row>
    <row r="33" spans="1:19" s="27" customFormat="1" ht="26.25" customHeight="1" x14ac:dyDescent="0.2">
      <c r="A33" s="567"/>
      <c r="B33" s="895">
        <v>25</v>
      </c>
      <c r="C33" s="904" t="s">
        <v>382</v>
      </c>
      <c r="D33" s="896" t="s">
        <v>383</v>
      </c>
      <c r="E33" s="1214" t="s">
        <v>384</v>
      </c>
      <c r="F33" s="1508" t="s">
        <v>304</v>
      </c>
      <c r="G33" s="1213"/>
      <c r="H33" s="1213"/>
      <c r="I33" s="1213">
        <f t="shared" si="0"/>
        <v>0</v>
      </c>
      <c r="J33" s="1213"/>
      <c r="K33" s="1213"/>
      <c r="L33" s="1213">
        <f t="shared" si="1"/>
        <v>0</v>
      </c>
      <c r="M33" s="1213"/>
      <c r="N33" s="1213"/>
      <c r="O33" s="1213">
        <f t="shared" si="2"/>
        <v>0</v>
      </c>
      <c r="P33" s="1213"/>
      <c r="Q33" s="1213"/>
      <c r="R33" s="1213">
        <f t="shared" si="3"/>
        <v>0</v>
      </c>
      <c r="S33" s="897"/>
    </row>
    <row r="34" spans="1:19" s="27" customFormat="1" ht="26.25" customHeight="1" x14ac:dyDescent="0.2">
      <c r="A34" s="567"/>
      <c r="B34" s="899">
        <v>26</v>
      </c>
      <c r="C34" s="904" t="s">
        <v>385</v>
      </c>
      <c r="D34" s="896" t="s">
        <v>386</v>
      </c>
      <c r="E34" s="1214" t="s">
        <v>387</v>
      </c>
      <c r="F34" s="1508" t="s">
        <v>304</v>
      </c>
      <c r="G34" s="1213"/>
      <c r="H34" s="1213"/>
      <c r="I34" s="1213">
        <f t="shared" si="0"/>
        <v>0</v>
      </c>
      <c r="J34" s="1213"/>
      <c r="K34" s="1213"/>
      <c r="L34" s="1213">
        <f t="shared" si="1"/>
        <v>0</v>
      </c>
      <c r="M34" s="1213"/>
      <c r="N34" s="1213"/>
      <c r="O34" s="1213">
        <f t="shared" si="2"/>
        <v>0</v>
      </c>
      <c r="P34" s="1213"/>
      <c r="Q34" s="1213"/>
      <c r="R34" s="1213">
        <f t="shared" si="3"/>
        <v>0</v>
      </c>
      <c r="S34" s="897"/>
    </row>
    <row r="35" spans="1:19" s="27" customFormat="1" ht="26.25" customHeight="1" x14ac:dyDescent="0.2">
      <c r="A35" s="567"/>
      <c r="B35" s="895">
        <v>27</v>
      </c>
      <c r="C35" s="904" t="s">
        <v>388</v>
      </c>
      <c r="D35" s="896" t="s">
        <v>389</v>
      </c>
      <c r="E35" s="1214" t="s">
        <v>390</v>
      </c>
      <c r="F35" s="1508" t="s">
        <v>304</v>
      </c>
      <c r="G35" s="1213"/>
      <c r="H35" s="1213"/>
      <c r="I35" s="1213">
        <f t="shared" si="0"/>
        <v>0</v>
      </c>
      <c r="J35" s="1213"/>
      <c r="K35" s="1213"/>
      <c r="L35" s="1213">
        <f t="shared" si="1"/>
        <v>0</v>
      </c>
      <c r="M35" s="1213"/>
      <c r="N35" s="1213"/>
      <c r="O35" s="1213">
        <f t="shared" si="2"/>
        <v>0</v>
      </c>
      <c r="P35" s="1213"/>
      <c r="Q35" s="1213"/>
      <c r="R35" s="1213">
        <f t="shared" si="3"/>
        <v>0</v>
      </c>
      <c r="S35" s="897"/>
    </row>
    <row r="36" spans="1:19" s="27" customFormat="1" ht="26.25" customHeight="1" x14ac:dyDescent="0.2">
      <c r="A36" s="1222"/>
      <c r="B36" s="1223">
        <v>28</v>
      </c>
      <c r="C36" s="1224" t="s">
        <v>391</v>
      </c>
      <c r="D36" s="1225" t="s">
        <v>392</v>
      </c>
      <c r="E36" s="1214" t="s">
        <v>393</v>
      </c>
      <c r="F36" s="1508" t="s">
        <v>304</v>
      </c>
      <c r="G36" s="1218"/>
      <c r="H36" s="1218"/>
      <c r="I36" s="1218">
        <f t="shared" si="0"/>
        <v>0</v>
      </c>
      <c r="J36" s="1218"/>
      <c r="K36" s="1218"/>
      <c r="L36" s="1218">
        <f t="shared" si="1"/>
        <v>0</v>
      </c>
      <c r="M36" s="1218"/>
      <c r="N36" s="1218"/>
      <c r="O36" s="1218">
        <f t="shared" si="2"/>
        <v>0</v>
      </c>
      <c r="P36" s="1218"/>
      <c r="Q36" s="1218"/>
      <c r="R36" s="1218">
        <f t="shared" si="3"/>
        <v>0</v>
      </c>
      <c r="S36" s="1219"/>
    </row>
    <row r="37" spans="1:19" s="1073" customFormat="1" ht="26.25" customHeight="1" x14ac:dyDescent="0.2">
      <c r="A37" s="1222"/>
      <c r="B37" s="1226">
        <v>29</v>
      </c>
      <c r="C37" s="1224" t="s">
        <v>394</v>
      </c>
      <c r="D37" s="1225" t="s">
        <v>395</v>
      </c>
      <c r="E37" s="1214" t="s">
        <v>396</v>
      </c>
      <c r="F37" s="1508" t="s">
        <v>304</v>
      </c>
      <c r="G37" s="1218"/>
      <c r="H37" s="1218"/>
      <c r="I37" s="1218">
        <f t="shared" si="0"/>
        <v>0</v>
      </c>
      <c r="J37" s="1218"/>
      <c r="K37" s="1218"/>
      <c r="L37" s="1218">
        <f t="shared" si="1"/>
        <v>0</v>
      </c>
      <c r="M37" s="1218"/>
      <c r="N37" s="1218"/>
      <c r="O37" s="1218">
        <f t="shared" si="2"/>
        <v>0</v>
      </c>
      <c r="P37" s="1218"/>
      <c r="Q37" s="1218"/>
      <c r="R37" s="1218">
        <f t="shared" si="3"/>
        <v>0</v>
      </c>
      <c r="S37" s="1219"/>
    </row>
    <row r="38" spans="1:19" s="1073" customFormat="1" ht="26.25" customHeight="1" x14ac:dyDescent="0.2">
      <c r="A38" s="1222"/>
      <c r="B38" s="1223">
        <v>30</v>
      </c>
      <c r="C38" s="1224" t="s">
        <v>397</v>
      </c>
      <c r="D38" s="1225" t="s">
        <v>398</v>
      </c>
      <c r="E38" s="1214" t="s">
        <v>399</v>
      </c>
      <c r="F38" s="1508" t="s">
        <v>304</v>
      </c>
      <c r="G38" s="1218"/>
      <c r="H38" s="1218"/>
      <c r="I38" s="1218">
        <f t="shared" si="0"/>
        <v>0</v>
      </c>
      <c r="J38" s="1218"/>
      <c r="K38" s="1218"/>
      <c r="L38" s="1218">
        <f t="shared" si="1"/>
        <v>0</v>
      </c>
      <c r="M38" s="1218"/>
      <c r="N38" s="1218"/>
      <c r="O38" s="1218">
        <f t="shared" si="2"/>
        <v>0</v>
      </c>
      <c r="P38" s="1218"/>
      <c r="Q38" s="1218"/>
      <c r="R38" s="1218">
        <f t="shared" si="3"/>
        <v>0</v>
      </c>
      <c r="S38" s="1219"/>
    </row>
    <row r="39" spans="1:19" s="1073" customFormat="1" ht="26.25" customHeight="1" x14ac:dyDescent="0.2">
      <c r="A39" s="1222"/>
      <c r="B39" s="1226">
        <v>31</v>
      </c>
      <c r="C39" s="1224" t="s">
        <v>400</v>
      </c>
      <c r="D39" s="1225" t="s">
        <v>401</v>
      </c>
      <c r="E39" s="1214" t="s">
        <v>402</v>
      </c>
      <c r="F39" s="1508" t="s">
        <v>304</v>
      </c>
      <c r="G39" s="1218"/>
      <c r="H39" s="1218"/>
      <c r="I39" s="1218">
        <f t="shared" si="0"/>
        <v>0</v>
      </c>
      <c r="J39" s="1218"/>
      <c r="K39" s="1218"/>
      <c r="L39" s="1218">
        <f t="shared" si="1"/>
        <v>0</v>
      </c>
      <c r="M39" s="1218"/>
      <c r="N39" s="1218"/>
      <c r="O39" s="1218">
        <f t="shared" si="2"/>
        <v>0</v>
      </c>
      <c r="P39" s="1218"/>
      <c r="Q39" s="1218"/>
      <c r="R39" s="1218">
        <f t="shared" si="3"/>
        <v>0</v>
      </c>
      <c r="S39" s="1219"/>
    </row>
    <row r="40" spans="1:19" s="1073" customFormat="1" ht="26.25" customHeight="1" x14ac:dyDescent="0.2">
      <c r="A40" s="1222"/>
      <c r="B40" s="1223">
        <v>32</v>
      </c>
      <c r="C40" s="1224" t="s">
        <v>403</v>
      </c>
      <c r="D40" s="1225" t="s">
        <v>404</v>
      </c>
      <c r="E40" s="1214" t="s">
        <v>405</v>
      </c>
      <c r="F40" s="1508" t="s">
        <v>304</v>
      </c>
      <c r="G40" s="1218"/>
      <c r="H40" s="1218"/>
      <c r="I40" s="1218">
        <f t="shared" si="0"/>
        <v>0</v>
      </c>
      <c r="J40" s="1218"/>
      <c r="K40" s="1218"/>
      <c r="L40" s="1218">
        <f t="shared" si="1"/>
        <v>0</v>
      </c>
      <c r="M40" s="1218"/>
      <c r="N40" s="1218"/>
      <c r="O40" s="1218">
        <f t="shared" si="2"/>
        <v>0</v>
      </c>
      <c r="P40" s="1218"/>
      <c r="Q40" s="1218"/>
      <c r="R40" s="1218">
        <f t="shared" si="3"/>
        <v>0</v>
      </c>
      <c r="S40" s="1219"/>
    </row>
    <row r="41" spans="1:19" s="1073" customFormat="1" ht="26.25" customHeight="1" x14ac:dyDescent="0.2">
      <c r="A41" s="1222"/>
      <c r="B41" s="1226">
        <v>33</v>
      </c>
      <c r="C41" s="1224" t="s">
        <v>406</v>
      </c>
      <c r="D41" s="1225" t="s">
        <v>407</v>
      </c>
      <c r="E41" s="1214" t="s">
        <v>408</v>
      </c>
      <c r="F41" s="1508" t="s">
        <v>304</v>
      </c>
      <c r="G41" s="1218"/>
      <c r="H41" s="1218"/>
      <c r="I41" s="1218">
        <f t="shared" si="0"/>
        <v>0</v>
      </c>
      <c r="J41" s="1218"/>
      <c r="K41" s="1218"/>
      <c r="L41" s="1218">
        <f t="shared" si="1"/>
        <v>0</v>
      </c>
      <c r="M41" s="1218"/>
      <c r="N41" s="1218"/>
      <c r="O41" s="1218">
        <f t="shared" si="2"/>
        <v>0</v>
      </c>
      <c r="P41" s="1218"/>
      <c r="Q41" s="1218"/>
      <c r="R41" s="1218">
        <f t="shared" si="3"/>
        <v>0</v>
      </c>
      <c r="S41" s="1219"/>
    </row>
    <row r="42" spans="1:19" s="1073" customFormat="1" ht="26.25" customHeight="1" x14ac:dyDescent="0.2">
      <c r="A42" s="569"/>
      <c r="B42" s="899">
        <v>34</v>
      </c>
      <c r="C42" s="1197" t="s">
        <v>409</v>
      </c>
      <c r="D42" s="896" t="s">
        <v>410</v>
      </c>
      <c r="E42" s="1214" t="s">
        <v>411</v>
      </c>
      <c r="F42" s="1215" t="s">
        <v>412</v>
      </c>
      <c r="G42" s="1213"/>
      <c r="H42" s="1213"/>
      <c r="I42" s="1213">
        <f t="shared" si="0"/>
        <v>0</v>
      </c>
      <c r="J42" s="1213"/>
      <c r="K42" s="1213"/>
      <c r="L42" s="1213">
        <f t="shared" si="1"/>
        <v>0</v>
      </c>
      <c r="M42" s="1213"/>
      <c r="N42" s="1213"/>
      <c r="O42" s="1213">
        <f t="shared" si="2"/>
        <v>0</v>
      </c>
      <c r="P42" s="1213"/>
      <c r="Q42" s="1213"/>
      <c r="R42" s="1213">
        <f t="shared" si="3"/>
        <v>0</v>
      </c>
      <c r="S42" s="897"/>
    </row>
    <row r="43" spans="1:19" s="27" customFormat="1" ht="26.25" customHeight="1" x14ac:dyDescent="0.2">
      <c r="A43" s="569"/>
      <c r="B43" s="895">
        <v>35</v>
      </c>
      <c r="C43" s="1197" t="s">
        <v>413</v>
      </c>
      <c r="D43" s="896" t="s">
        <v>414</v>
      </c>
      <c r="E43" s="1214" t="s">
        <v>415</v>
      </c>
      <c r="F43" s="1508" t="s">
        <v>304</v>
      </c>
      <c r="G43" s="1213"/>
      <c r="H43" s="1213"/>
      <c r="I43" s="1213">
        <f t="shared" si="0"/>
        <v>0</v>
      </c>
      <c r="J43" s="1213"/>
      <c r="K43" s="1213"/>
      <c r="L43" s="1213">
        <f t="shared" si="1"/>
        <v>0</v>
      </c>
      <c r="M43" s="1213"/>
      <c r="N43" s="1213"/>
      <c r="O43" s="1213">
        <f t="shared" si="2"/>
        <v>0</v>
      </c>
      <c r="P43" s="1213"/>
      <c r="Q43" s="1213"/>
      <c r="R43" s="1213">
        <f t="shared" si="3"/>
        <v>0</v>
      </c>
      <c r="S43" s="897"/>
    </row>
    <row r="44" spans="1:19" s="27" customFormat="1" ht="26.25" customHeight="1" x14ac:dyDescent="0.2">
      <c r="A44" s="569"/>
      <c r="B44" s="899">
        <v>36</v>
      </c>
      <c r="C44" s="975" t="s">
        <v>416</v>
      </c>
      <c r="D44" s="896" t="s">
        <v>417</v>
      </c>
      <c r="E44" s="1214" t="s">
        <v>418</v>
      </c>
      <c r="F44" s="1221" t="s">
        <v>419</v>
      </c>
      <c r="G44" s="1213"/>
      <c r="H44" s="1213"/>
      <c r="I44" s="1213">
        <f t="shared" si="0"/>
        <v>0</v>
      </c>
      <c r="J44" s="1213"/>
      <c r="K44" s="1213"/>
      <c r="L44" s="1213">
        <f t="shared" si="1"/>
        <v>0</v>
      </c>
      <c r="M44" s="1213"/>
      <c r="N44" s="1213"/>
      <c r="O44" s="1213">
        <f t="shared" si="2"/>
        <v>0</v>
      </c>
      <c r="P44" s="1213"/>
      <c r="Q44" s="1213"/>
      <c r="R44" s="1213">
        <f t="shared" si="3"/>
        <v>0</v>
      </c>
      <c r="S44" s="897"/>
    </row>
    <row r="45" spans="1:19" s="27" customFormat="1" ht="26.25" customHeight="1" x14ac:dyDescent="0.2">
      <c r="A45" s="567"/>
      <c r="B45" s="895">
        <v>37</v>
      </c>
      <c r="C45" s="975" t="s">
        <v>420</v>
      </c>
      <c r="D45" s="896" t="s">
        <v>421</v>
      </c>
      <c r="E45" s="1214" t="s">
        <v>422</v>
      </c>
      <c r="F45" s="1221" t="s">
        <v>419</v>
      </c>
      <c r="G45" s="1213"/>
      <c r="H45" s="1213"/>
      <c r="I45" s="1213">
        <f t="shared" si="0"/>
        <v>0</v>
      </c>
      <c r="J45" s="1213"/>
      <c r="K45" s="1213"/>
      <c r="L45" s="1213">
        <f t="shared" si="1"/>
        <v>0</v>
      </c>
      <c r="M45" s="1213"/>
      <c r="N45" s="1213"/>
      <c r="O45" s="1213">
        <f t="shared" si="2"/>
        <v>0</v>
      </c>
      <c r="P45" s="1213"/>
      <c r="Q45" s="1213"/>
      <c r="R45" s="1213">
        <f t="shared" si="3"/>
        <v>0</v>
      </c>
      <c r="S45" s="897"/>
    </row>
    <row r="46" spans="1:19" s="27" customFormat="1" ht="26.25" customHeight="1" x14ac:dyDescent="0.2">
      <c r="A46" s="1217"/>
      <c r="B46" s="899">
        <v>38</v>
      </c>
      <c r="C46" s="973" t="s">
        <v>423</v>
      </c>
      <c r="D46" s="896" t="s">
        <v>424</v>
      </c>
      <c r="E46" s="1214" t="s">
        <v>425</v>
      </c>
      <c r="F46" s="1221" t="s">
        <v>419</v>
      </c>
      <c r="G46" s="1218"/>
      <c r="H46" s="1218"/>
      <c r="I46" s="1218">
        <f t="shared" si="0"/>
        <v>0</v>
      </c>
      <c r="J46" s="1218"/>
      <c r="K46" s="1218"/>
      <c r="L46" s="1218">
        <f t="shared" si="1"/>
        <v>0</v>
      </c>
      <c r="M46" s="1218"/>
      <c r="N46" s="1218"/>
      <c r="O46" s="1218">
        <f t="shared" si="2"/>
        <v>0</v>
      </c>
      <c r="P46" s="1218"/>
      <c r="Q46" s="1218"/>
      <c r="R46" s="1218">
        <f t="shared" si="3"/>
        <v>0</v>
      </c>
      <c r="S46" s="1219"/>
    </row>
    <row r="47" spans="1:19" s="1073" customFormat="1" ht="26.25" customHeight="1" x14ac:dyDescent="0.2">
      <c r="A47" s="567"/>
      <c r="B47" s="895">
        <v>39</v>
      </c>
      <c r="C47" s="973" t="s">
        <v>426</v>
      </c>
      <c r="D47" s="896" t="s">
        <v>427</v>
      </c>
      <c r="E47" s="1214" t="s">
        <v>428</v>
      </c>
      <c r="F47" s="1221" t="s">
        <v>419</v>
      </c>
      <c r="G47" s="1213"/>
      <c r="H47" s="1213"/>
      <c r="I47" s="1213">
        <f t="shared" si="0"/>
        <v>0</v>
      </c>
      <c r="J47" s="1213"/>
      <c r="K47" s="1213"/>
      <c r="L47" s="1213">
        <f t="shared" si="1"/>
        <v>0</v>
      </c>
      <c r="M47" s="1213"/>
      <c r="N47" s="1213"/>
      <c r="O47" s="1213">
        <f t="shared" si="2"/>
        <v>0</v>
      </c>
      <c r="P47" s="1213"/>
      <c r="Q47" s="1213"/>
      <c r="R47" s="1213">
        <f t="shared" si="3"/>
        <v>0</v>
      </c>
      <c r="S47" s="897"/>
    </row>
    <row r="48" spans="1:19" s="27" customFormat="1" ht="26.25" customHeight="1" x14ac:dyDescent="0.2">
      <c r="A48" s="906"/>
      <c r="B48" s="907" t="s">
        <v>429</v>
      </c>
      <c r="C48" s="1227" t="s">
        <v>430</v>
      </c>
      <c r="D48" s="908" t="s">
        <v>431</v>
      </c>
      <c r="E48" s="1228"/>
      <c r="F48" s="1229" t="s">
        <v>432</v>
      </c>
      <c r="G48" s="1230">
        <f>SUM(G49:G78)</f>
        <v>0</v>
      </c>
      <c r="H48" s="1230">
        <f>SUM(H49:H78)</f>
        <v>0</v>
      </c>
      <c r="I48" s="1230">
        <f t="shared" si="0"/>
        <v>0</v>
      </c>
      <c r="J48" s="1230">
        <f>SUM(J49:J78)</f>
        <v>0</v>
      </c>
      <c r="K48" s="1230">
        <f>SUM(K49:K78)</f>
        <v>0</v>
      </c>
      <c r="L48" s="1230">
        <f t="shared" si="1"/>
        <v>0</v>
      </c>
      <c r="M48" s="1230">
        <f>SUM(M49:M78)</f>
        <v>0</v>
      </c>
      <c r="N48" s="1230">
        <f>SUM(N49:N78)</f>
        <v>0</v>
      </c>
      <c r="O48" s="1230">
        <f t="shared" si="2"/>
        <v>0</v>
      </c>
      <c r="P48" s="1230">
        <f>SUM(P49:P78)</f>
        <v>0</v>
      </c>
      <c r="Q48" s="1230">
        <f>SUM(Q49:Q78)</f>
        <v>0</v>
      </c>
      <c r="R48" s="1230">
        <f t="shared" si="3"/>
        <v>0</v>
      </c>
      <c r="S48" s="1231"/>
    </row>
    <row r="49" spans="1:23" s="1232" customFormat="1" ht="26.25" customHeight="1" x14ac:dyDescent="0.2">
      <c r="A49" s="906"/>
      <c r="B49" s="895">
        <v>40</v>
      </c>
      <c r="C49" s="909" t="s">
        <v>433</v>
      </c>
      <c r="D49" s="910" t="s">
        <v>434</v>
      </c>
      <c r="E49" s="1214" t="s">
        <v>435</v>
      </c>
      <c r="F49" s="1215" t="s">
        <v>308</v>
      </c>
      <c r="G49" s="1213"/>
      <c r="H49" s="1213"/>
      <c r="I49" s="1213">
        <f t="shared" si="0"/>
        <v>0</v>
      </c>
      <c r="J49" s="1213"/>
      <c r="K49" s="1213"/>
      <c r="L49" s="1213">
        <f t="shared" si="1"/>
        <v>0</v>
      </c>
      <c r="M49" s="1213"/>
      <c r="N49" s="1213"/>
      <c r="O49" s="1213">
        <f t="shared" si="2"/>
        <v>0</v>
      </c>
      <c r="P49" s="1213"/>
      <c r="Q49" s="1213"/>
      <c r="R49" s="1213">
        <f t="shared" si="3"/>
        <v>0</v>
      </c>
      <c r="S49" s="897"/>
      <c r="T49" s="529"/>
      <c r="U49" s="529"/>
      <c r="V49" s="529"/>
      <c r="W49" s="529"/>
    </row>
    <row r="50" spans="1:23" s="27" customFormat="1" ht="26.25" customHeight="1" x14ac:dyDescent="0.2">
      <c r="A50" s="567"/>
      <c r="B50" s="895">
        <v>41</v>
      </c>
      <c r="C50" s="1233" t="s">
        <v>436</v>
      </c>
      <c r="D50" s="1234" t="s">
        <v>437</v>
      </c>
      <c r="E50" s="1214" t="s">
        <v>438</v>
      </c>
      <c r="F50" s="1215" t="s">
        <v>312</v>
      </c>
      <c r="G50" s="1213"/>
      <c r="H50" s="1213"/>
      <c r="I50" s="1213">
        <f t="shared" si="0"/>
        <v>0</v>
      </c>
      <c r="J50" s="1213"/>
      <c r="K50" s="1213"/>
      <c r="L50" s="1213">
        <f t="shared" si="1"/>
        <v>0</v>
      </c>
      <c r="M50" s="1213"/>
      <c r="N50" s="1213"/>
      <c r="O50" s="1213">
        <f t="shared" si="2"/>
        <v>0</v>
      </c>
      <c r="P50" s="1213"/>
      <c r="Q50" s="1213"/>
      <c r="R50" s="1213">
        <f t="shared" si="3"/>
        <v>0</v>
      </c>
      <c r="S50" s="897"/>
    </row>
    <row r="51" spans="1:23" s="27" customFormat="1" ht="26.25" customHeight="1" x14ac:dyDescent="0.2">
      <c r="A51" s="567"/>
      <c r="B51" s="895">
        <v>42</v>
      </c>
      <c r="C51" s="1235" t="s">
        <v>439</v>
      </c>
      <c r="D51" s="1234" t="s">
        <v>440</v>
      </c>
      <c r="E51" s="1236" t="s">
        <v>441</v>
      </c>
      <c r="F51" s="1508" t="s">
        <v>304</v>
      </c>
      <c r="G51" s="1213"/>
      <c r="H51" s="1213"/>
      <c r="I51" s="1213">
        <f t="shared" si="0"/>
        <v>0</v>
      </c>
      <c r="J51" s="1213"/>
      <c r="K51" s="1213"/>
      <c r="L51" s="1213">
        <f t="shared" si="1"/>
        <v>0</v>
      </c>
      <c r="M51" s="1213"/>
      <c r="N51" s="1213"/>
      <c r="O51" s="1213">
        <f t="shared" si="2"/>
        <v>0</v>
      </c>
      <c r="P51" s="1213"/>
      <c r="Q51" s="1213"/>
      <c r="R51" s="1213">
        <f t="shared" si="3"/>
        <v>0</v>
      </c>
      <c r="S51" s="897"/>
      <c r="T51" s="905"/>
      <c r="U51" s="905"/>
      <c r="V51" s="905"/>
      <c r="W51" s="905"/>
    </row>
    <row r="52" spans="1:23" s="27" customFormat="1" ht="26.25" customHeight="1" x14ac:dyDescent="0.2">
      <c r="A52" s="567"/>
      <c r="B52" s="895">
        <v>43</v>
      </c>
      <c r="C52" s="1196" t="s">
        <v>442</v>
      </c>
      <c r="D52" s="910" t="s">
        <v>443</v>
      </c>
      <c r="E52" s="1214" t="s">
        <v>444</v>
      </c>
      <c r="F52" s="1215" t="s">
        <v>316</v>
      </c>
      <c r="G52" s="1213"/>
      <c r="H52" s="1213"/>
      <c r="I52" s="1213">
        <f t="shared" si="0"/>
        <v>0</v>
      </c>
      <c r="J52" s="1213"/>
      <c r="K52" s="1213"/>
      <c r="L52" s="1213">
        <f t="shared" si="1"/>
        <v>0</v>
      </c>
      <c r="M52" s="1213"/>
      <c r="N52" s="1213"/>
      <c r="O52" s="1213">
        <f t="shared" si="2"/>
        <v>0</v>
      </c>
      <c r="P52" s="1213"/>
      <c r="Q52" s="1213"/>
      <c r="R52" s="1213">
        <f t="shared" si="3"/>
        <v>0</v>
      </c>
      <c r="S52" s="897"/>
      <c r="T52" s="905"/>
      <c r="U52" s="905"/>
      <c r="V52" s="905"/>
      <c r="W52" s="905"/>
    </row>
    <row r="53" spans="1:23" s="27" customFormat="1" ht="26.25" customHeight="1" x14ac:dyDescent="0.2">
      <c r="A53" s="567"/>
      <c r="B53" s="895">
        <v>44</v>
      </c>
      <c r="C53" s="900" t="s">
        <v>445</v>
      </c>
      <c r="D53" s="1234" t="s">
        <v>446</v>
      </c>
      <c r="E53" s="1214" t="s">
        <v>447</v>
      </c>
      <c r="F53" s="1215" t="s">
        <v>316</v>
      </c>
      <c r="G53" s="1213"/>
      <c r="H53" s="1213"/>
      <c r="I53" s="1213">
        <f t="shared" si="0"/>
        <v>0</v>
      </c>
      <c r="J53" s="1213"/>
      <c r="K53" s="1213"/>
      <c r="L53" s="1213">
        <f t="shared" si="1"/>
        <v>0</v>
      </c>
      <c r="M53" s="1213"/>
      <c r="N53" s="1213"/>
      <c r="O53" s="1213">
        <f t="shared" si="2"/>
        <v>0</v>
      </c>
      <c r="P53" s="1213"/>
      <c r="Q53" s="1213"/>
      <c r="R53" s="1213">
        <f t="shared" si="3"/>
        <v>0</v>
      </c>
      <c r="S53" s="897"/>
    </row>
    <row r="54" spans="1:23" s="27" customFormat="1" ht="26.25" customHeight="1" x14ac:dyDescent="0.2">
      <c r="A54" s="567"/>
      <c r="B54" s="895">
        <v>45</v>
      </c>
      <c r="C54" s="900" t="s">
        <v>448</v>
      </c>
      <c r="D54" s="1234" t="s">
        <v>449</v>
      </c>
      <c r="E54" s="1214" t="s">
        <v>450</v>
      </c>
      <c r="F54" s="1215" t="s">
        <v>326</v>
      </c>
      <c r="G54" s="1213"/>
      <c r="H54" s="1213"/>
      <c r="I54" s="1213">
        <f t="shared" si="0"/>
        <v>0</v>
      </c>
      <c r="J54" s="1213"/>
      <c r="K54" s="1213"/>
      <c r="L54" s="1213">
        <f t="shared" si="1"/>
        <v>0</v>
      </c>
      <c r="M54" s="1213"/>
      <c r="N54" s="1213"/>
      <c r="O54" s="1213">
        <f t="shared" si="2"/>
        <v>0</v>
      </c>
      <c r="P54" s="1213"/>
      <c r="Q54" s="1213"/>
      <c r="R54" s="1213">
        <f t="shared" si="3"/>
        <v>0</v>
      </c>
      <c r="S54" s="897"/>
    </row>
    <row r="55" spans="1:23" s="27" customFormat="1" ht="26.25" customHeight="1" x14ac:dyDescent="0.2">
      <c r="A55" s="567"/>
      <c r="B55" s="895">
        <v>46</v>
      </c>
      <c r="C55" s="904" t="s">
        <v>451</v>
      </c>
      <c r="D55" s="910" t="s">
        <v>452</v>
      </c>
      <c r="E55" s="1214" t="s">
        <v>453</v>
      </c>
      <c r="F55" s="1215" t="s">
        <v>330</v>
      </c>
      <c r="G55" s="1213"/>
      <c r="H55" s="1213"/>
      <c r="I55" s="1213">
        <f t="shared" si="0"/>
        <v>0</v>
      </c>
      <c r="J55" s="1213"/>
      <c r="K55" s="1213"/>
      <c r="L55" s="1213">
        <f t="shared" si="1"/>
        <v>0</v>
      </c>
      <c r="M55" s="1213"/>
      <c r="N55" s="1213"/>
      <c r="O55" s="1213">
        <f t="shared" si="2"/>
        <v>0</v>
      </c>
      <c r="P55" s="1213"/>
      <c r="Q55" s="1213"/>
      <c r="R55" s="1213">
        <f t="shared" si="3"/>
        <v>0</v>
      </c>
      <c r="S55" s="897"/>
    </row>
    <row r="56" spans="1:23" s="27" customFormat="1" ht="26.25" customHeight="1" x14ac:dyDescent="0.2">
      <c r="A56" s="567"/>
      <c r="B56" s="895">
        <v>47</v>
      </c>
      <c r="C56" s="900" t="s">
        <v>454</v>
      </c>
      <c r="D56" s="1234" t="s">
        <v>455</v>
      </c>
      <c r="E56" s="1214" t="s">
        <v>456</v>
      </c>
      <c r="F56" s="1215" t="s">
        <v>337</v>
      </c>
      <c r="G56" s="1213"/>
      <c r="H56" s="1213"/>
      <c r="I56" s="1213">
        <f t="shared" si="0"/>
        <v>0</v>
      </c>
      <c r="J56" s="1213"/>
      <c r="K56" s="1213"/>
      <c r="L56" s="1213">
        <f t="shared" si="1"/>
        <v>0</v>
      </c>
      <c r="M56" s="1213"/>
      <c r="N56" s="1213"/>
      <c r="O56" s="1213">
        <f t="shared" si="2"/>
        <v>0</v>
      </c>
      <c r="P56" s="1213"/>
      <c r="Q56" s="1213"/>
      <c r="R56" s="1213">
        <f t="shared" si="3"/>
        <v>0</v>
      </c>
      <c r="S56" s="897"/>
    </row>
    <row r="57" spans="1:23" s="27" customFormat="1" ht="26.25" customHeight="1" x14ac:dyDescent="0.2">
      <c r="A57" s="567"/>
      <c r="B57" s="895">
        <v>48</v>
      </c>
      <c r="C57" s="1195" t="s">
        <v>457</v>
      </c>
      <c r="D57" s="1234" t="s">
        <v>458</v>
      </c>
      <c r="E57" s="939" t="s">
        <v>459</v>
      </c>
      <c r="F57" s="1215" t="s">
        <v>337</v>
      </c>
      <c r="G57" s="1213"/>
      <c r="H57" s="1213"/>
      <c r="I57" s="1213">
        <f t="shared" si="0"/>
        <v>0</v>
      </c>
      <c r="J57" s="1213"/>
      <c r="K57" s="1213"/>
      <c r="L57" s="1213">
        <f t="shared" si="1"/>
        <v>0</v>
      </c>
      <c r="M57" s="1213"/>
      <c r="N57" s="1213"/>
      <c r="O57" s="1213">
        <f t="shared" si="2"/>
        <v>0</v>
      </c>
      <c r="P57" s="1213"/>
      <c r="Q57" s="1213"/>
      <c r="R57" s="1213">
        <f t="shared" si="3"/>
        <v>0</v>
      </c>
      <c r="S57" s="897"/>
    </row>
    <row r="58" spans="1:23" s="27" customFormat="1" ht="26.25" customHeight="1" x14ac:dyDescent="0.2">
      <c r="A58" s="567"/>
      <c r="B58" s="895">
        <v>49</v>
      </c>
      <c r="C58" s="904" t="s">
        <v>460</v>
      </c>
      <c r="D58" s="910" t="s">
        <v>461</v>
      </c>
      <c r="E58" s="1214" t="s">
        <v>462</v>
      </c>
      <c r="F58" s="1212" t="s">
        <v>304</v>
      </c>
      <c r="G58" s="1213"/>
      <c r="H58" s="1213"/>
      <c r="I58" s="1213">
        <f t="shared" si="0"/>
        <v>0</v>
      </c>
      <c r="J58" s="1213"/>
      <c r="K58" s="1213"/>
      <c r="L58" s="1213">
        <f t="shared" si="1"/>
        <v>0</v>
      </c>
      <c r="M58" s="1213"/>
      <c r="N58" s="1213"/>
      <c r="O58" s="1213">
        <f t="shared" si="2"/>
        <v>0</v>
      </c>
      <c r="P58" s="1213"/>
      <c r="Q58" s="1213"/>
      <c r="R58" s="1213">
        <f t="shared" si="3"/>
        <v>0</v>
      </c>
      <c r="S58" s="897"/>
    </row>
    <row r="59" spans="1:23" s="27" customFormat="1" ht="26.25" customHeight="1" x14ac:dyDescent="0.2">
      <c r="A59" s="567"/>
      <c r="B59" s="895">
        <v>50</v>
      </c>
      <c r="C59" s="904" t="s">
        <v>463</v>
      </c>
      <c r="D59" s="1234" t="s">
        <v>464</v>
      </c>
      <c r="E59" s="1214" t="s">
        <v>465</v>
      </c>
      <c r="F59" s="1212" t="s">
        <v>304</v>
      </c>
      <c r="G59" s="1213"/>
      <c r="H59" s="1213"/>
      <c r="I59" s="1213">
        <f t="shared" si="0"/>
        <v>0</v>
      </c>
      <c r="J59" s="1213"/>
      <c r="K59" s="1213"/>
      <c r="L59" s="1213">
        <f t="shared" si="1"/>
        <v>0</v>
      </c>
      <c r="M59" s="1213"/>
      <c r="N59" s="1213"/>
      <c r="O59" s="1213">
        <f t="shared" si="2"/>
        <v>0</v>
      </c>
      <c r="P59" s="1213"/>
      <c r="Q59" s="1213"/>
      <c r="R59" s="1213">
        <f t="shared" si="3"/>
        <v>0</v>
      </c>
      <c r="S59" s="897"/>
    </row>
    <row r="60" spans="1:23" s="27" customFormat="1" ht="26.25" customHeight="1" x14ac:dyDescent="0.2">
      <c r="A60" s="567"/>
      <c r="B60" s="895">
        <v>51</v>
      </c>
      <c r="C60" s="900" t="s">
        <v>466</v>
      </c>
      <c r="D60" s="1234" t="s">
        <v>467</v>
      </c>
      <c r="E60" s="1214" t="s">
        <v>468</v>
      </c>
      <c r="F60" s="1212" t="s">
        <v>304</v>
      </c>
      <c r="G60" s="1213"/>
      <c r="H60" s="1213"/>
      <c r="I60" s="1213">
        <f t="shared" si="0"/>
        <v>0</v>
      </c>
      <c r="J60" s="1213"/>
      <c r="K60" s="1213"/>
      <c r="L60" s="1213">
        <f t="shared" si="1"/>
        <v>0</v>
      </c>
      <c r="M60" s="1213"/>
      <c r="N60" s="1213"/>
      <c r="O60" s="1213">
        <f t="shared" si="2"/>
        <v>0</v>
      </c>
      <c r="P60" s="1213"/>
      <c r="Q60" s="1213"/>
      <c r="R60" s="1213">
        <f t="shared" si="3"/>
        <v>0</v>
      </c>
      <c r="S60" s="897"/>
    </row>
    <row r="61" spans="1:23" s="27" customFormat="1" ht="26.25" customHeight="1" x14ac:dyDescent="0.2">
      <c r="A61" s="567"/>
      <c r="B61" s="895">
        <v>52</v>
      </c>
      <c r="C61" s="1237" t="s">
        <v>469</v>
      </c>
      <c r="D61" s="910" t="s">
        <v>470</v>
      </c>
      <c r="E61" s="1214" t="s">
        <v>471</v>
      </c>
      <c r="F61" s="1508" t="s">
        <v>304</v>
      </c>
      <c r="G61" s="1213"/>
      <c r="H61" s="1213"/>
      <c r="I61" s="1213">
        <f t="shared" si="0"/>
        <v>0</v>
      </c>
      <c r="J61" s="1213"/>
      <c r="K61" s="1213"/>
      <c r="L61" s="1213">
        <f t="shared" si="1"/>
        <v>0</v>
      </c>
      <c r="M61" s="1213"/>
      <c r="N61" s="1213"/>
      <c r="O61" s="1213">
        <f t="shared" si="2"/>
        <v>0</v>
      </c>
      <c r="P61" s="1213"/>
      <c r="Q61" s="1213"/>
      <c r="R61" s="1213">
        <f t="shared" si="3"/>
        <v>0</v>
      </c>
      <c r="S61" s="897"/>
    </row>
    <row r="62" spans="1:23" s="27" customFormat="1" ht="26.25" customHeight="1" x14ac:dyDescent="0.2">
      <c r="A62" s="567"/>
      <c r="B62" s="895">
        <v>53</v>
      </c>
      <c r="C62" s="1196" t="s">
        <v>472</v>
      </c>
      <c r="D62" s="1234" t="s">
        <v>473</v>
      </c>
      <c r="E62" s="1214" t="s">
        <v>474</v>
      </c>
      <c r="F62" s="1508" t="s">
        <v>304</v>
      </c>
      <c r="G62" s="1213"/>
      <c r="H62" s="1213"/>
      <c r="I62" s="1213">
        <f t="shared" si="0"/>
        <v>0</v>
      </c>
      <c r="J62" s="1213"/>
      <c r="K62" s="1213"/>
      <c r="L62" s="1213">
        <f t="shared" si="1"/>
        <v>0</v>
      </c>
      <c r="M62" s="1213"/>
      <c r="N62" s="1213"/>
      <c r="O62" s="1213">
        <f t="shared" si="2"/>
        <v>0</v>
      </c>
      <c r="P62" s="1213"/>
      <c r="Q62" s="1213"/>
      <c r="R62" s="1213">
        <f t="shared" si="3"/>
        <v>0</v>
      </c>
      <c r="S62" s="897"/>
    </row>
    <row r="63" spans="1:23" s="27" customFormat="1" ht="26.25" customHeight="1" x14ac:dyDescent="0.2">
      <c r="A63" s="567"/>
      <c r="B63" s="895">
        <v>54</v>
      </c>
      <c r="C63" s="1196" t="s">
        <v>475</v>
      </c>
      <c r="D63" s="1234" t="s">
        <v>476</v>
      </c>
      <c r="E63" s="1214" t="s">
        <v>477</v>
      </c>
      <c r="F63" s="1508" t="s">
        <v>304</v>
      </c>
      <c r="G63" s="1213"/>
      <c r="H63" s="1213"/>
      <c r="I63" s="1213">
        <f t="shared" si="0"/>
        <v>0</v>
      </c>
      <c r="J63" s="1213"/>
      <c r="K63" s="1213"/>
      <c r="L63" s="1213">
        <f t="shared" si="1"/>
        <v>0</v>
      </c>
      <c r="M63" s="1213"/>
      <c r="N63" s="1213"/>
      <c r="O63" s="1213">
        <f t="shared" si="2"/>
        <v>0</v>
      </c>
      <c r="P63" s="1213"/>
      <c r="Q63" s="1213"/>
      <c r="R63" s="1213">
        <f t="shared" si="3"/>
        <v>0</v>
      </c>
      <c r="S63" s="897"/>
    </row>
    <row r="64" spans="1:23" s="27" customFormat="1" ht="26.25" customHeight="1" x14ac:dyDescent="0.2">
      <c r="A64" s="567"/>
      <c r="B64" s="895">
        <v>55</v>
      </c>
      <c r="C64" s="903" t="s">
        <v>478</v>
      </c>
      <c r="D64" s="910" t="s">
        <v>479</v>
      </c>
      <c r="E64" s="1214" t="s">
        <v>480</v>
      </c>
      <c r="F64" s="1508" t="s">
        <v>304</v>
      </c>
      <c r="G64" s="1213"/>
      <c r="H64" s="1213"/>
      <c r="I64" s="1213">
        <f t="shared" si="0"/>
        <v>0</v>
      </c>
      <c r="J64" s="1213"/>
      <c r="K64" s="1213"/>
      <c r="L64" s="1213">
        <f t="shared" si="1"/>
        <v>0</v>
      </c>
      <c r="M64" s="1213"/>
      <c r="N64" s="1213"/>
      <c r="O64" s="1213">
        <f t="shared" si="2"/>
        <v>0</v>
      </c>
      <c r="P64" s="1213"/>
      <c r="Q64" s="1213"/>
      <c r="R64" s="1213">
        <f t="shared" si="3"/>
        <v>0</v>
      </c>
      <c r="S64" s="897"/>
    </row>
    <row r="65" spans="1:19" s="27" customFormat="1" ht="26.25" customHeight="1" x14ac:dyDescent="0.2">
      <c r="A65" s="567"/>
      <c r="B65" s="895">
        <v>56</v>
      </c>
      <c r="C65" s="904" t="s">
        <v>481</v>
      </c>
      <c r="D65" s="1234" t="s">
        <v>482</v>
      </c>
      <c r="E65" s="1214" t="s">
        <v>483</v>
      </c>
      <c r="F65" s="1508" t="s">
        <v>304</v>
      </c>
      <c r="G65" s="1213"/>
      <c r="H65" s="1213"/>
      <c r="I65" s="1213">
        <f t="shared" si="0"/>
        <v>0</v>
      </c>
      <c r="J65" s="1213"/>
      <c r="K65" s="1213"/>
      <c r="L65" s="1213">
        <f t="shared" si="1"/>
        <v>0</v>
      </c>
      <c r="M65" s="1213"/>
      <c r="N65" s="1213"/>
      <c r="O65" s="1213">
        <f t="shared" si="2"/>
        <v>0</v>
      </c>
      <c r="P65" s="1213"/>
      <c r="Q65" s="1213"/>
      <c r="R65" s="1213">
        <f t="shared" si="3"/>
        <v>0</v>
      </c>
      <c r="S65" s="897"/>
    </row>
    <row r="66" spans="1:19" s="27" customFormat="1" ht="26.25" customHeight="1" x14ac:dyDescent="0.2">
      <c r="A66" s="567"/>
      <c r="B66" s="895">
        <v>57</v>
      </c>
      <c r="C66" s="900" t="s">
        <v>484</v>
      </c>
      <c r="D66" s="1234" t="s">
        <v>485</v>
      </c>
      <c r="E66" s="1214" t="s">
        <v>486</v>
      </c>
      <c r="F66" s="1508" t="s">
        <v>304</v>
      </c>
      <c r="G66" s="1213"/>
      <c r="H66" s="1213"/>
      <c r="I66" s="1213">
        <f t="shared" si="0"/>
        <v>0</v>
      </c>
      <c r="J66" s="1213"/>
      <c r="K66" s="1213"/>
      <c r="L66" s="1213">
        <f t="shared" si="1"/>
        <v>0</v>
      </c>
      <c r="M66" s="1213"/>
      <c r="N66" s="1213"/>
      <c r="O66" s="1213">
        <f t="shared" si="2"/>
        <v>0</v>
      </c>
      <c r="P66" s="1213"/>
      <c r="Q66" s="1213"/>
      <c r="R66" s="1213">
        <f t="shared" si="3"/>
        <v>0</v>
      </c>
      <c r="S66" s="897"/>
    </row>
    <row r="67" spans="1:19" s="27" customFormat="1" ht="26.25" customHeight="1" x14ac:dyDescent="0.2">
      <c r="A67" s="567"/>
      <c r="B67" s="895">
        <v>58</v>
      </c>
      <c r="C67" s="903" t="s">
        <v>487</v>
      </c>
      <c r="D67" s="910" t="s">
        <v>488</v>
      </c>
      <c r="E67" s="1214" t="s">
        <v>489</v>
      </c>
      <c r="F67" s="1508" t="s">
        <v>304</v>
      </c>
      <c r="G67" s="1213"/>
      <c r="H67" s="1213"/>
      <c r="I67" s="1213">
        <f t="shared" si="0"/>
        <v>0</v>
      </c>
      <c r="J67" s="1213"/>
      <c r="K67" s="1213"/>
      <c r="L67" s="1213">
        <f t="shared" si="1"/>
        <v>0</v>
      </c>
      <c r="M67" s="1213"/>
      <c r="N67" s="1213"/>
      <c r="O67" s="1213">
        <f t="shared" si="2"/>
        <v>0</v>
      </c>
      <c r="P67" s="1213"/>
      <c r="Q67" s="1213"/>
      <c r="R67" s="1213">
        <f t="shared" si="3"/>
        <v>0</v>
      </c>
      <c r="S67" s="897"/>
    </row>
    <row r="68" spans="1:19" s="27" customFormat="1" ht="26.25" customHeight="1" x14ac:dyDescent="0.2">
      <c r="A68" s="567"/>
      <c r="B68" s="895">
        <v>59</v>
      </c>
      <c r="C68" s="904" t="s">
        <v>490</v>
      </c>
      <c r="D68" s="1234" t="s">
        <v>491</v>
      </c>
      <c r="E68" s="1214" t="s">
        <v>489</v>
      </c>
      <c r="F68" s="1508" t="s">
        <v>304</v>
      </c>
      <c r="G68" s="1213"/>
      <c r="H68" s="1213"/>
      <c r="I68" s="1213">
        <f t="shared" si="0"/>
        <v>0</v>
      </c>
      <c r="J68" s="1213"/>
      <c r="K68" s="1213"/>
      <c r="L68" s="1213">
        <f t="shared" si="1"/>
        <v>0</v>
      </c>
      <c r="M68" s="1213"/>
      <c r="N68" s="1213"/>
      <c r="O68" s="1213">
        <f t="shared" si="2"/>
        <v>0</v>
      </c>
      <c r="P68" s="1213"/>
      <c r="Q68" s="1213"/>
      <c r="R68" s="1213">
        <f t="shared" si="3"/>
        <v>0</v>
      </c>
      <c r="S68" s="897"/>
    </row>
    <row r="69" spans="1:19" s="27" customFormat="1" ht="26.25" customHeight="1" x14ac:dyDescent="0.2">
      <c r="A69" s="569"/>
      <c r="B69" s="895">
        <v>60</v>
      </c>
      <c r="C69" s="904" t="s">
        <v>492</v>
      </c>
      <c r="D69" s="1234" t="s">
        <v>493</v>
      </c>
      <c r="E69" s="1214" t="s">
        <v>494</v>
      </c>
      <c r="F69" s="1508" t="s">
        <v>304</v>
      </c>
      <c r="G69" s="1213"/>
      <c r="H69" s="1213"/>
      <c r="I69" s="1213">
        <f t="shared" si="0"/>
        <v>0</v>
      </c>
      <c r="J69" s="1213"/>
      <c r="K69" s="1213"/>
      <c r="L69" s="1213">
        <f t="shared" si="1"/>
        <v>0</v>
      </c>
      <c r="M69" s="1213"/>
      <c r="N69" s="1213"/>
      <c r="O69" s="1213">
        <f t="shared" si="2"/>
        <v>0</v>
      </c>
      <c r="P69" s="1213"/>
      <c r="Q69" s="1213"/>
      <c r="R69" s="1213">
        <f t="shared" si="3"/>
        <v>0</v>
      </c>
      <c r="S69" s="897"/>
    </row>
    <row r="70" spans="1:19" s="27" customFormat="1" ht="26.25" customHeight="1" x14ac:dyDescent="0.2">
      <c r="A70" s="569"/>
      <c r="B70" s="895">
        <v>61</v>
      </c>
      <c r="C70" s="902" t="s">
        <v>495</v>
      </c>
      <c r="D70" s="910" t="s">
        <v>496</v>
      </c>
      <c r="E70" s="1214" t="s">
        <v>497</v>
      </c>
      <c r="F70" s="1508" t="s">
        <v>304</v>
      </c>
      <c r="G70" s="1213"/>
      <c r="H70" s="1213"/>
      <c r="I70" s="1213">
        <f t="shared" si="0"/>
        <v>0</v>
      </c>
      <c r="J70" s="1213"/>
      <c r="K70" s="1213"/>
      <c r="L70" s="1213">
        <f t="shared" si="1"/>
        <v>0</v>
      </c>
      <c r="M70" s="1213"/>
      <c r="N70" s="1213"/>
      <c r="O70" s="1213">
        <f t="shared" si="2"/>
        <v>0</v>
      </c>
      <c r="P70" s="1213"/>
      <c r="Q70" s="1213"/>
      <c r="R70" s="1213">
        <f t="shared" si="3"/>
        <v>0</v>
      </c>
      <c r="S70" s="897"/>
    </row>
    <row r="71" spans="1:19" s="27" customFormat="1" ht="26.25" customHeight="1" x14ac:dyDescent="0.2">
      <c r="A71" s="569"/>
      <c r="B71" s="895">
        <v>62</v>
      </c>
      <c r="C71" s="902" t="s">
        <v>498</v>
      </c>
      <c r="D71" s="1234" t="s">
        <v>499</v>
      </c>
      <c r="E71" s="1214" t="s">
        <v>500</v>
      </c>
      <c r="F71" s="1508" t="s">
        <v>304</v>
      </c>
      <c r="G71" s="1213"/>
      <c r="H71" s="1213"/>
      <c r="I71" s="1213">
        <f t="shared" si="0"/>
        <v>0</v>
      </c>
      <c r="J71" s="1213"/>
      <c r="K71" s="1213"/>
      <c r="L71" s="1213">
        <f t="shared" si="1"/>
        <v>0</v>
      </c>
      <c r="M71" s="1213"/>
      <c r="N71" s="1213"/>
      <c r="O71" s="1213">
        <f t="shared" si="2"/>
        <v>0</v>
      </c>
      <c r="P71" s="1213"/>
      <c r="Q71" s="1213"/>
      <c r="R71" s="1213">
        <f t="shared" si="3"/>
        <v>0</v>
      </c>
      <c r="S71" s="897"/>
    </row>
    <row r="72" spans="1:19" s="27" customFormat="1" ht="26.25" customHeight="1" x14ac:dyDescent="0.2">
      <c r="A72" s="569"/>
      <c r="B72" s="895">
        <v>63</v>
      </c>
      <c r="C72" s="902" t="s">
        <v>501</v>
      </c>
      <c r="D72" s="1234" t="s">
        <v>502</v>
      </c>
      <c r="E72" s="1214" t="s">
        <v>503</v>
      </c>
      <c r="F72" s="1508" t="s">
        <v>304</v>
      </c>
      <c r="G72" s="1213"/>
      <c r="H72" s="1213"/>
      <c r="I72" s="1213">
        <f t="shared" si="0"/>
        <v>0</v>
      </c>
      <c r="J72" s="1213"/>
      <c r="K72" s="1213"/>
      <c r="L72" s="1213">
        <f t="shared" si="1"/>
        <v>0</v>
      </c>
      <c r="M72" s="1213"/>
      <c r="N72" s="1213"/>
      <c r="O72" s="1213">
        <f t="shared" si="2"/>
        <v>0</v>
      </c>
      <c r="P72" s="1213"/>
      <c r="Q72" s="1213"/>
      <c r="R72" s="1213">
        <f t="shared" si="3"/>
        <v>0</v>
      </c>
      <c r="S72" s="897"/>
    </row>
    <row r="73" spans="1:19" s="27" customFormat="1" ht="26.25" customHeight="1" x14ac:dyDescent="0.2">
      <c r="A73" s="569"/>
      <c r="B73" s="895">
        <v>64</v>
      </c>
      <c r="C73" s="902" t="s">
        <v>504</v>
      </c>
      <c r="D73" s="910" t="s">
        <v>505</v>
      </c>
      <c r="E73" s="1214" t="s">
        <v>506</v>
      </c>
      <c r="F73" s="1508" t="s">
        <v>304</v>
      </c>
      <c r="G73" s="1213"/>
      <c r="H73" s="1213"/>
      <c r="I73" s="1213">
        <f t="shared" ref="I73:I136" si="4">G73-H73</f>
        <v>0</v>
      </c>
      <c r="J73" s="1213"/>
      <c r="K73" s="1213"/>
      <c r="L73" s="1213">
        <f t="shared" ref="L73:L136" si="5">J73-K73</f>
        <v>0</v>
      </c>
      <c r="M73" s="1213"/>
      <c r="N73" s="1213"/>
      <c r="O73" s="1213">
        <f t="shared" ref="O73:O136" si="6">M73-N73</f>
        <v>0</v>
      </c>
      <c r="P73" s="1213"/>
      <c r="Q73" s="1213"/>
      <c r="R73" s="1213">
        <f t="shared" ref="R73:R136" si="7">P73-Q73</f>
        <v>0</v>
      </c>
      <c r="S73" s="897"/>
    </row>
    <row r="74" spans="1:19" s="27" customFormat="1" ht="26.25" customHeight="1" x14ac:dyDescent="0.2">
      <c r="A74" s="569"/>
      <c r="B74" s="895">
        <v>65</v>
      </c>
      <c r="C74" s="902" t="s">
        <v>507</v>
      </c>
      <c r="D74" s="1234" t="s">
        <v>508</v>
      </c>
      <c r="E74" s="1214" t="s">
        <v>509</v>
      </c>
      <c r="F74" s="1508" t="s">
        <v>304</v>
      </c>
      <c r="G74" s="1213"/>
      <c r="H74" s="1213"/>
      <c r="I74" s="1213">
        <f t="shared" si="4"/>
        <v>0</v>
      </c>
      <c r="J74" s="1213"/>
      <c r="K74" s="1213"/>
      <c r="L74" s="1213">
        <f t="shared" si="5"/>
        <v>0</v>
      </c>
      <c r="M74" s="1213"/>
      <c r="N74" s="1213"/>
      <c r="O74" s="1213">
        <f t="shared" si="6"/>
        <v>0</v>
      </c>
      <c r="P74" s="1213"/>
      <c r="Q74" s="1213"/>
      <c r="R74" s="1213">
        <f t="shared" si="7"/>
        <v>0</v>
      </c>
      <c r="S74" s="897"/>
    </row>
    <row r="75" spans="1:19" s="27" customFormat="1" ht="26.25" customHeight="1" x14ac:dyDescent="0.2">
      <c r="A75" s="569"/>
      <c r="B75" s="895">
        <v>66</v>
      </c>
      <c r="C75" s="902" t="s">
        <v>510</v>
      </c>
      <c r="D75" s="1234" t="s">
        <v>511</v>
      </c>
      <c r="E75" s="1214" t="s">
        <v>512</v>
      </c>
      <c r="F75" s="1508" t="s">
        <v>304</v>
      </c>
      <c r="G75" s="1213"/>
      <c r="H75" s="1213"/>
      <c r="I75" s="1213">
        <f t="shared" si="4"/>
        <v>0</v>
      </c>
      <c r="J75" s="1213"/>
      <c r="K75" s="1213"/>
      <c r="L75" s="1213">
        <f t="shared" si="5"/>
        <v>0</v>
      </c>
      <c r="M75" s="1213"/>
      <c r="N75" s="1213"/>
      <c r="O75" s="1213">
        <f t="shared" si="6"/>
        <v>0</v>
      </c>
      <c r="P75" s="1213"/>
      <c r="Q75" s="1213"/>
      <c r="R75" s="1213">
        <f t="shared" si="7"/>
        <v>0</v>
      </c>
      <c r="S75" s="897"/>
    </row>
    <row r="76" spans="1:19" s="27" customFormat="1" ht="26.25" customHeight="1" x14ac:dyDescent="0.2">
      <c r="A76" s="569"/>
      <c r="B76" s="895">
        <v>67</v>
      </c>
      <c r="C76" s="902" t="s">
        <v>513</v>
      </c>
      <c r="D76" s="910" t="s">
        <v>514</v>
      </c>
      <c r="E76" s="1214" t="s">
        <v>515</v>
      </c>
      <c r="F76" s="1508" t="s">
        <v>304</v>
      </c>
      <c r="G76" s="1213"/>
      <c r="H76" s="1213"/>
      <c r="I76" s="1213">
        <f t="shared" si="4"/>
        <v>0</v>
      </c>
      <c r="J76" s="1213"/>
      <c r="K76" s="1213"/>
      <c r="L76" s="1213">
        <f t="shared" si="5"/>
        <v>0</v>
      </c>
      <c r="M76" s="1213"/>
      <c r="N76" s="1213"/>
      <c r="O76" s="1213">
        <f t="shared" si="6"/>
        <v>0</v>
      </c>
      <c r="P76" s="1213"/>
      <c r="Q76" s="1213"/>
      <c r="R76" s="1213">
        <f t="shared" si="7"/>
        <v>0</v>
      </c>
      <c r="S76" s="897"/>
    </row>
    <row r="77" spans="1:19" s="27" customFormat="1" ht="26.25" customHeight="1" x14ac:dyDescent="0.2">
      <c r="A77" s="569"/>
      <c r="B77" s="895">
        <v>68</v>
      </c>
      <c r="C77" s="902" t="s">
        <v>516</v>
      </c>
      <c r="D77" s="1234" t="s">
        <v>517</v>
      </c>
      <c r="E77" s="1214" t="s">
        <v>518</v>
      </c>
      <c r="F77" s="1508" t="s">
        <v>304</v>
      </c>
      <c r="G77" s="1213"/>
      <c r="H77" s="1213"/>
      <c r="I77" s="1213">
        <f t="shared" si="4"/>
        <v>0</v>
      </c>
      <c r="J77" s="1213"/>
      <c r="K77" s="1213"/>
      <c r="L77" s="1213">
        <f t="shared" si="5"/>
        <v>0</v>
      </c>
      <c r="M77" s="1213"/>
      <c r="N77" s="1213"/>
      <c r="O77" s="1213">
        <f t="shared" si="6"/>
        <v>0</v>
      </c>
      <c r="P77" s="1213"/>
      <c r="Q77" s="1213"/>
      <c r="R77" s="1213">
        <f t="shared" si="7"/>
        <v>0</v>
      </c>
      <c r="S77" s="897"/>
    </row>
    <row r="78" spans="1:19" s="27" customFormat="1" ht="26.25" customHeight="1" x14ac:dyDescent="0.2">
      <c r="A78" s="569"/>
      <c r="B78" s="895">
        <v>69</v>
      </c>
      <c r="C78" s="901" t="s">
        <v>519</v>
      </c>
      <c r="D78" s="1234" t="s">
        <v>520</v>
      </c>
      <c r="E78" s="1214" t="s">
        <v>521</v>
      </c>
      <c r="F78" s="1508" t="s">
        <v>304</v>
      </c>
      <c r="G78" s="1213"/>
      <c r="H78" s="1213"/>
      <c r="I78" s="1213">
        <f t="shared" si="4"/>
        <v>0</v>
      </c>
      <c r="J78" s="1213"/>
      <c r="K78" s="1213"/>
      <c r="L78" s="1213">
        <f t="shared" si="5"/>
        <v>0</v>
      </c>
      <c r="M78" s="1213"/>
      <c r="N78" s="1213"/>
      <c r="O78" s="1213">
        <f t="shared" si="6"/>
        <v>0</v>
      </c>
      <c r="P78" s="1213"/>
      <c r="Q78" s="1213"/>
      <c r="R78" s="1213">
        <f t="shared" si="7"/>
        <v>0</v>
      </c>
      <c r="S78" s="897"/>
    </row>
    <row r="79" spans="1:19" s="27" customFormat="1" ht="26.25" customHeight="1" x14ac:dyDescent="0.2">
      <c r="A79" s="911" t="s">
        <v>522</v>
      </c>
      <c r="B79" s="912" t="s">
        <v>523</v>
      </c>
      <c r="C79" s="913"/>
      <c r="D79" s="1238" t="s">
        <v>524</v>
      </c>
      <c r="E79" s="1228"/>
      <c r="F79" s="1229"/>
      <c r="G79" s="1230">
        <f>G80+G121</f>
        <v>0</v>
      </c>
      <c r="H79" s="1230">
        <f>H80+H121</f>
        <v>0</v>
      </c>
      <c r="I79" s="1230">
        <f t="shared" si="4"/>
        <v>0</v>
      </c>
      <c r="J79" s="1230">
        <f>J80+J121</f>
        <v>0</v>
      </c>
      <c r="K79" s="1230">
        <f>K80+K121</f>
        <v>0</v>
      </c>
      <c r="L79" s="1230">
        <f t="shared" si="5"/>
        <v>0</v>
      </c>
      <c r="M79" s="1230">
        <f>M80+M121</f>
        <v>0</v>
      </c>
      <c r="N79" s="1230">
        <f>N80+N121</f>
        <v>0</v>
      </c>
      <c r="O79" s="1230">
        <f t="shared" si="6"/>
        <v>0</v>
      </c>
      <c r="P79" s="1230">
        <f>P80+P121</f>
        <v>0</v>
      </c>
      <c r="Q79" s="1230">
        <f>Q80+Q121</f>
        <v>0</v>
      </c>
      <c r="R79" s="1230">
        <f t="shared" si="7"/>
        <v>0</v>
      </c>
      <c r="S79" s="1231"/>
    </row>
    <row r="80" spans="1:19" s="529" customFormat="1" ht="26.25" customHeight="1" x14ac:dyDescent="0.2">
      <c r="A80" s="911"/>
      <c r="B80" s="907" t="s">
        <v>525</v>
      </c>
      <c r="C80" s="1239" t="s">
        <v>526</v>
      </c>
      <c r="D80" s="1240" t="s">
        <v>527</v>
      </c>
      <c r="E80" s="1228"/>
      <c r="F80" s="1229"/>
      <c r="G80" s="1230">
        <f>SUM(G81:G120)</f>
        <v>0</v>
      </c>
      <c r="H80" s="1230">
        <f>SUM(H81:H120)</f>
        <v>0</v>
      </c>
      <c r="I80" s="1230">
        <f t="shared" si="4"/>
        <v>0</v>
      </c>
      <c r="J80" s="1230">
        <f>SUM(J81:J120)</f>
        <v>0</v>
      </c>
      <c r="K80" s="1230">
        <f>SUM(K81:K120)</f>
        <v>0</v>
      </c>
      <c r="L80" s="1230">
        <f t="shared" si="5"/>
        <v>0</v>
      </c>
      <c r="M80" s="1230">
        <f>SUM(M81:M120)</f>
        <v>0</v>
      </c>
      <c r="N80" s="1230">
        <f>SUM(N81:N120)</f>
        <v>0</v>
      </c>
      <c r="O80" s="1230">
        <f t="shared" si="6"/>
        <v>0</v>
      </c>
      <c r="P80" s="1230">
        <f>SUM(P81:P120)</f>
        <v>0</v>
      </c>
      <c r="Q80" s="1230">
        <f>SUM(Q81:Q120)</f>
        <v>0</v>
      </c>
      <c r="R80" s="1230">
        <f t="shared" si="7"/>
        <v>0</v>
      </c>
      <c r="S80" s="1231"/>
    </row>
    <row r="81" spans="1:23" s="529" customFormat="1" ht="26.25" customHeight="1" x14ac:dyDescent="0.2">
      <c r="A81" s="914"/>
      <c r="B81" s="895">
        <v>70</v>
      </c>
      <c r="C81" s="904" t="s">
        <v>528</v>
      </c>
      <c r="D81" s="1241" t="s">
        <v>529</v>
      </c>
      <c r="E81" s="1242" t="s">
        <v>530</v>
      </c>
      <c r="F81" s="1215" t="s">
        <v>326</v>
      </c>
      <c r="G81" s="1213"/>
      <c r="H81" s="1213"/>
      <c r="I81" s="1213">
        <f t="shared" si="4"/>
        <v>0</v>
      </c>
      <c r="J81" s="1213"/>
      <c r="K81" s="1213"/>
      <c r="L81" s="1213">
        <f t="shared" si="5"/>
        <v>0</v>
      </c>
      <c r="M81" s="1213"/>
      <c r="N81" s="1213"/>
      <c r="O81" s="1213">
        <f t="shared" si="6"/>
        <v>0</v>
      </c>
      <c r="P81" s="1213"/>
      <c r="Q81" s="1213"/>
      <c r="R81" s="1213">
        <f t="shared" si="7"/>
        <v>0</v>
      </c>
      <c r="S81" s="897"/>
    </row>
    <row r="82" spans="1:23" s="27" customFormat="1" ht="26.25" customHeight="1" x14ac:dyDescent="0.2">
      <c r="A82" s="914"/>
      <c r="B82" s="899">
        <v>71</v>
      </c>
      <c r="C82" s="904" t="s">
        <v>531</v>
      </c>
      <c r="D82" s="1241" t="s">
        <v>532</v>
      </c>
      <c r="E82" s="1214" t="s">
        <v>533</v>
      </c>
      <c r="F82" s="1215" t="s">
        <v>534</v>
      </c>
      <c r="G82" s="1213"/>
      <c r="H82" s="1213"/>
      <c r="I82" s="1213">
        <f t="shared" si="4"/>
        <v>0</v>
      </c>
      <c r="J82" s="1213"/>
      <c r="K82" s="1213"/>
      <c r="L82" s="1213">
        <f t="shared" si="5"/>
        <v>0</v>
      </c>
      <c r="M82" s="1213"/>
      <c r="N82" s="1213"/>
      <c r="O82" s="1213">
        <f t="shared" si="6"/>
        <v>0</v>
      </c>
      <c r="P82" s="1213"/>
      <c r="Q82" s="1213"/>
      <c r="R82" s="1213">
        <f t="shared" si="7"/>
        <v>0</v>
      </c>
      <c r="S82" s="897"/>
    </row>
    <row r="83" spans="1:23" s="27" customFormat="1" ht="26.25" customHeight="1" x14ac:dyDescent="0.2">
      <c r="A83" s="915"/>
      <c r="B83" s="895">
        <v>72</v>
      </c>
      <c r="C83" s="904" t="s">
        <v>535</v>
      </c>
      <c r="D83" s="1241" t="s">
        <v>536</v>
      </c>
      <c r="E83" s="1214" t="s">
        <v>537</v>
      </c>
      <c r="F83" s="1508" t="s">
        <v>304</v>
      </c>
      <c r="G83" s="1213"/>
      <c r="H83" s="1213"/>
      <c r="I83" s="1213">
        <f t="shared" si="4"/>
        <v>0</v>
      </c>
      <c r="J83" s="1213"/>
      <c r="K83" s="1213"/>
      <c r="L83" s="1213">
        <f t="shared" si="5"/>
        <v>0</v>
      </c>
      <c r="M83" s="1213"/>
      <c r="N83" s="1213"/>
      <c r="O83" s="1213">
        <f t="shared" si="6"/>
        <v>0</v>
      </c>
      <c r="P83" s="1213"/>
      <c r="Q83" s="1213"/>
      <c r="R83" s="1213">
        <f t="shared" si="7"/>
        <v>0</v>
      </c>
      <c r="S83" s="897"/>
    </row>
    <row r="84" spans="1:23" s="27" customFormat="1" ht="26.25" customHeight="1" x14ac:dyDescent="0.2">
      <c r="A84" s="1243"/>
      <c r="B84" s="895">
        <v>73</v>
      </c>
      <c r="C84" s="904" t="s">
        <v>538</v>
      </c>
      <c r="D84" s="1241" t="s">
        <v>539</v>
      </c>
      <c r="E84" s="1214" t="s">
        <v>540</v>
      </c>
      <c r="F84" s="1215" t="s">
        <v>541</v>
      </c>
      <c r="G84" s="1213"/>
      <c r="H84" s="1213"/>
      <c r="I84" s="1213">
        <f t="shared" si="4"/>
        <v>0</v>
      </c>
      <c r="J84" s="1213"/>
      <c r="K84" s="1213"/>
      <c r="L84" s="1213">
        <f t="shared" si="5"/>
        <v>0</v>
      </c>
      <c r="M84" s="1213"/>
      <c r="N84" s="1213"/>
      <c r="O84" s="1213">
        <f t="shared" si="6"/>
        <v>0</v>
      </c>
      <c r="P84" s="1213"/>
      <c r="Q84" s="1213"/>
      <c r="R84" s="1213">
        <f t="shared" si="7"/>
        <v>0</v>
      </c>
      <c r="S84" s="897"/>
    </row>
    <row r="85" spans="1:23" s="27" customFormat="1" ht="26.25" customHeight="1" x14ac:dyDescent="0.2">
      <c r="A85" s="1243"/>
      <c r="B85" s="899">
        <v>74</v>
      </c>
      <c r="C85" s="904" t="s">
        <v>542</v>
      </c>
      <c r="D85" s="1241" t="s">
        <v>543</v>
      </c>
      <c r="E85" s="1214" t="s">
        <v>544</v>
      </c>
      <c r="F85" s="1215" t="s">
        <v>545</v>
      </c>
      <c r="G85" s="1213"/>
      <c r="H85" s="1213"/>
      <c r="I85" s="1213">
        <f t="shared" si="4"/>
        <v>0</v>
      </c>
      <c r="J85" s="1213"/>
      <c r="K85" s="1213"/>
      <c r="L85" s="1213">
        <f t="shared" si="5"/>
        <v>0</v>
      </c>
      <c r="M85" s="1213"/>
      <c r="N85" s="1213"/>
      <c r="O85" s="1213">
        <f t="shared" si="6"/>
        <v>0</v>
      </c>
      <c r="P85" s="1213"/>
      <c r="Q85" s="1213"/>
      <c r="R85" s="1213">
        <f t="shared" si="7"/>
        <v>0</v>
      </c>
      <c r="S85" s="897"/>
    </row>
    <row r="86" spans="1:23" s="27" customFormat="1" ht="26.25" customHeight="1" x14ac:dyDescent="0.2">
      <c r="A86" s="1243"/>
      <c r="B86" s="895">
        <v>75</v>
      </c>
      <c r="C86" s="904" t="s">
        <v>546</v>
      </c>
      <c r="D86" s="1241" t="s">
        <v>547</v>
      </c>
      <c r="E86" s="1214" t="s">
        <v>548</v>
      </c>
      <c r="F86" s="1215" t="s">
        <v>549</v>
      </c>
      <c r="G86" s="1213"/>
      <c r="H86" s="1213"/>
      <c r="I86" s="1213">
        <f t="shared" si="4"/>
        <v>0</v>
      </c>
      <c r="J86" s="1213"/>
      <c r="K86" s="1213"/>
      <c r="L86" s="1213">
        <f t="shared" si="5"/>
        <v>0</v>
      </c>
      <c r="M86" s="1213"/>
      <c r="N86" s="1213"/>
      <c r="O86" s="1213">
        <f t="shared" si="6"/>
        <v>0</v>
      </c>
      <c r="P86" s="1213"/>
      <c r="Q86" s="1213"/>
      <c r="R86" s="1213">
        <f t="shared" si="7"/>
        <v>0</v>
      </c>
      <c r="S86" s="897"/>
    </row>
    <row r="87" spans="1:23" s="27" customFormat="1" ht="26.25" customHeight="1" x14ac:dyDescent="0.2">
      <c r="A87" s="1243"/>
      <c r="B87" s="895">
        <v>76</v>
      </c>
      <c r="C87" s="904" t="s">
        <v>550</v>
      </c>
      <c r="D87" s="1241" t="s">
        <v>551</v>
      </c>
      <c r="E87" s="1214" t="s">
        <v>552</v>
      </c>
      <c r="F87" s="1215" t="s">
        <v>549</v>
      </c>
      <c r="G87" s="1213"/>
      <c r="H87" s="1213"/>
      <c r="I87" s="1213">
        <f t="shared" si="4"/>
        <v>0</v>
      </c>
      <c r="J87" s="1213"/>
      <c r="K87" s="1213"/>
      <c r="L87" s="1213">
        <f t="shared" si="5"/>
        <v>0</v>
      </c>
      <c r="M87" s="1213"/>
      <c r="N87" s="1213"/>
      <c r="O87" s="1213">
        <f t="shared" si="6"/>
        <v>0</v>
      </c>
      <c r="P87" s="1213"/>
      <c r="Q87" s="1213"/>
      <c r="R87" s="1213">
        <f t="shared" si="7"/>
        <v>0</v>
      </c>
      <c r="S87" s="897"/>
    </row>
    <row r="88" spans="1:23" s="27" customFormat="1" ht="26.25" customHeight="1" x14ac:dyDescent="0.2">
      <c r="A88" s="1243"/>
      <c r="B88" s="899">
        <v>77</v>
      </c>
      <c r="C88" s="904" t="s">
        <v>553</v>
      </c>
      <c r="D88" s="1241" t="s">
        <v>554</v>
      </c>
      <c r="E88" s="1214" t="s">
        <v>555</v>
      </c>
      <c r="F88" s="1215" t="s">
        <v>549</v>
      </c>
      <c r="G88" s="1213"/>
      <c r="H88" s="1213"/>
      <c r="I88" s="1213">
        <f t="shared" si="4"/>
        <v>0</v>
      </c>
      <c r="J88" s="1213"/>
      <c r="K88" s="1213"/>
      <c r="L88" s="1213">
        <f t="shared" si="5"/>
        <v>0</v>
      </c>
      <c r="M88" s="1213"/>
      <c r="N88" s="1213"/>
      <c r="O88" s="1213">
        <f t="shared" si="6"/>
        <v>0</v>
      </c>
      <c r="P88" s="1213"/>
      <c r="Q88" s="1213"/>
      <c r="R88" s="1213">
        <f t="shared" si="7"/>
        <v>0</v>
      </c>
      <c r="S88" s="897"/>
    </row>
    <row r="89" spans="1:23" s="27" customFormat="1" ht="26.25" customHeight="1" x14ac:dyDescent="0.2">
      <c r="A89" s="1244"/>
      <c r="B89" s="895">
        <v>78</v>
      </c>
      <c r="C89" s="904" t="s">
        <v>556</v>
      </c>
      <c r="D89" s="1241" t="s">
        <v>557</v>
      </c>
      <c r="E89" s="1214" t="s">
        <v>558</v>
      </c>
      <c r="F89" s="1508" t="s">
        <v>304</v>
      </c>
      <c r="G89" s="1213"/>
      <c r="H89" s="1213"/>
      <c r="I89" s="1213">
        <f t="shared" si="4"/>
        <v>0</v>
      </c>
      <c r="J89" s="1213"/>
      <c r="K89" s="1213"/>
      <c r="L89" s="1213">
        <f t="shared" si="5"/>
        <v>0</v>
      </c>
      <c r="M89" s="1213"/>
      <c r="N89" s="1213"/>
      <c r="O89" s="1213">
        <f t="shared" si="6"/>
        <v>0</v>
      </c>
      <c r="P89" s="1213"/>
      <c r="Q89" s="1213"/>
      <c r="R89" s="1213">
        <f t="shared" si="7"/>
        <v>0</v>
      </c>
      <c r="S89" s="897"/>
    </row>
    <row r="90" spans="1:23" s="27" customFormat="1" ht="26.25" customHeight="1" x14ac:dyDescent="0.2">
      <c r="A90" s="1244"/>
      <c r="B90" s="895">
        <v>79</v>
      </c>
      <c r="C90" s="904" t="s">
        <v>559</v>
      </c>
      <c r="D90" s="1241" t="s">
        <v>560</v>
      </c>
      <c r="E90" s="1214" t="s">
        <v>561</v>
      </c>
      <c r="F90" s="1215" t="s">
        <v>562</v>
      </c>
      <c r="G90" s="1213"/>
      <c r="H90" s="1213"/>
      <c r="I90" s="1213">
        <f t="shared" si="4"/>
        <v>0</v>
      </c>
      <c r="J90" s="1213"/>
      <c r="K90" s="1213"/>
      <c r="L90" s="1213">
        <f t="shared" si="5"/>
        <v>0</v>
      </c>
      <c r="M90" s="1213"/>
      <c r="N90" s="1213"/>
      <c r="O90" s="1213">
        <f t="shared" si="6"/>
        <v>0</v>
      </c>
      <c r="P90" s="1213"/>
      <c r="Q90" s="1213"/>
      <c r="R90" s="1213">
        <f t="shared" si="7"/>
        <v>0</v>
      </c>
      <c r="S90" s="897"/>
    </row>
    <row r="91" spans="1:23" s="27" customFormat="1" ht="26.25" customHeight="1" x14ac:dyDescent="0.2">
      <c r="A91" s="1244"/>
      <c r="B91" s="899">
        <v>80</v>
      </c>
      <c r="C91" s="904" t="s">
        <v>563</v>
      </c>
      <c r="D91" s="1241" t="s">
        <v>564</v>
      </c>
      <c r="E91" s="1214" t="s">
        <v>565</v>
      </c>
      <c r="F91" s="1215" t="s">
        <v>562</v>
      </c>
      <c r="G91" s="1213"/>
      <c r="H91" s="1213"/>
      <c r="I91" s="1213">
        <f t="shared" si="4"/>
        <v>0</v>
      </c>
      <c r="J91" s="1213"/>
      <c r="K91" s="1213"/>
      <c r="L91" s="1213">
        <f t="shared" si="5"/>
        <v>0</v>
      </c>
      <c r="M91" s="1213"/>
      <c r="N91" s="1213"/>
      <c r="O91" s="1213">
        <f t="shared" si="6"/>
        <v>0</v>
      </c>
      <c r="P91" s="1213"/>
      <c r="Q91" s="1213"/>
      <c r="R91" s="1213">
        <f t="shared" si="7"/>
        <v>0</v>
      </c>
      <c r="S91" s="897"/>
    </row>
    <row r="92" spans="1:23" s="27" customFormat="1" ht="26.25" customHeight="1" x14ac:dyDescent="0.2">
      <c r="A92" s="1244"/>
      <c r="B92" s="895">
        <v>81</v>
      </c>
      <c r="C92" s="904" t="s">
        <v>566</v>
      </c>
      <c r="D92" s="1241" t="s">
        <v>567</v>
      </c>
      <c r="E92" s="1214" t="s">
        <v>568</v>
      </c>
      <c r="F92" s="1215" t="s">
        <v>569</v>
      </c>
      <c r="G92" s="1213"/>
      <c r="H92" s="1213"/>
      <c r="I92" s="1213">
        <f t="shared" si="4"/>
        <v>0</v>
      </c>
      <c r="J92" s="1213"/>
      <c r="K92" s="1213"/>
      <c r="L92" s="1213">
        <f t="shared" si="5"/>
        <v>0</v>
      </c>
      <c r="M92" s="1213"/>
      <c r="N92" s="1213"/>
      <c r="O92" s="1213">
        <f t="shared" si="6"/>
        <v>0</v>
      </c>
      <c r="P92" s="1213"/>
      <c r="Q92" s="1213"/>
      <c r="R92" s="1213">
        <f t="shared" si="7"/>
        <v>0</v>
      </c>
      <c r="S92" s="897"/>
      <c r="T92" s="916"/>
      <c r="U92" s="916"/>
      <c r="V92" s="916"/>
      <c r="W92" s="916"/>
    </row>
    <row r="93" spans="1:23" s="917" customFormat="1" ht="26.25" customHeight="1" x14ac:dyDescent="0.2">
      <c r="A93" s="1244"/>
      <c r="B93" s="895">
        <v>82</v>
      </c>
      <c r="C93" s="904" t="s">
        <v>570</v>
      </c>
      <c r="D93" s="1241" t="s">
        <v>571</v>
      </c>
      <c r="E93" s="1214" t="s">
        <v>572</v>
      </c>
      <c r="F93" s="1508" t="s">
        <v>304</v>
      </c>
      <c r="G93" s="1213"/>
      <c r="H93" s="1213"/>
      <c r="I93" s="1213">
        <f t="shared" si="4"/>
        <v>0</v>
      </c>
      <c r="J93" s="1213"/>
      <c r="K93" s="1213"/>
      <c r="L93" s="1213">
        <f t="shared" si="5"/>
        <v>0</v>
      </c>
      <c r="M93" s="1213"/>
      <c r="N93" s="1213"/>
      <c r="O93" s="1213">
        <f t="shared" si="6"/>
        <v>0</v>
      </c>
      <c r="P93" s="1213"/>
      <c r="Q93" s="1213"/>
      <c r="R93" s="1213">
        <f t="shared" si="7"/>
        <v>0</v>
      </c>
      <c r="S93" s="897"/>
      <c r="T93" s="27"/>
      <c r="U93" s="27"/>
      <c r="V93" s="27"/>
      <c r="W93" s="27"/>
    </row>
    <row r="94" spans="1:23" s="27" customFormat="1" ht="26.25" customHeight="1" x14ac:dyDescent="0.2">
      <c r="A94" s="1244"/>
      <c r="B94" s="899">
        <v>83</v>
      </c>
      <c r="C94" s="900" t="s">
        <v>573</v>
      </c>
      <c r="D94" s="1241" t="s">
        <v>574</v>
      </c>
      <c r="E94" s="1214" t="s">
        <v>575</v>
      </c>
      <c r="F94" s="1508" t="s">
        <v>304</v>
      </c>
      <c r="G94" s="1213"/>
      <c r="H94" s="1213"/>
      <c r="I94" s="1213">
        <f t="shared" si="4"/>
        <v>0</v>
      </c>
      <c r="J94" s="1213"/>
      <c r="K94" s="1213"/>
      <c r="L94" s="1213">
        <f t="shared" si="5"/>
        <v>0</v>
      </c>
      <c r="M94" s="1213"/>
      <c r="N94" s="1213"/>
      <c r="O94" s="1213">
        <f t="shared" si="6"/>
        <v>0</v>
      </c>
      <c r="P94" s="1213"/>
      <c r="Q94" s="1213"/>
      <c r="R94" s="1213">
        <f t="shared" si="7"/>
        <v>0</v>
      </c>
      <c r="S94" s="897"/>
    </row>
    <row r="95" spans="1:23" s="27" customFormat="1" ht="26.25" customHeight="1" x14ac:dyDescent="0.2">
      <c r="A95" s="1244"/>
      <c r="B95" s="895">
        <v>84</v>
      </c>
      <c r="C95" s="1195" t="s">
        <v>576</v>
      </c>
      <c r="D95" s="1241" t="s">
        <v>577</v>
      </c>
      <c r="E95" s="1214" t="s">
        <v>578</v>
      </c>
      <c r="F95" s="1215" t="s">
        <v>579</v>
      </c>
      <c r="G95" s="1213"/>
      <c r="H95" s="1213"/>
      <c r="I95" s="1213">
        <f t="shared" si="4"/>
        <v>0</v>
      </c>
      <c r="J95" s="1213"/>
      <c r="K95" s="1213"/>
      <c r="L95" s="1213">
        <f t="shared" si="5"/>
        <v>0</v>
      </c>
      <c r="M95" s="1213"/>
      <c r="N95" s="1213"/>
      <c r="O95" s="1213">
        <f t="shared" si="6"/>
        <v>0</v>
      </c>
      <c r="P95" s="1213"/>
      <c r="Q95" s="1213"/>
      <c r="R95" s="1213">
        <f t="shared" si="7"/>
        <v>0</v>
      </c>
      <c r="S95" s="897"/>
    </row>
    <row r="96" spans="1:23" s="27" customFormat="1" ht="26.25" customHeight="1" x14ac:dyDescent="0.2">
      <c r="A96" s="1244"/>
      <c r="B96" s="895">
        <v>85</v>
      </c>
      <c r="C96" s="1195" t="s">
        <v>580</v>
      </c>
      <c r="D96" s="1241" t="s">
        <v>581</v>
      </c>
      <c r="E96" s="1214" t="s">
        <v>582</v>
      </c>
      <c r="F96" s="1508" t="s">
        <v>304</v>
      </c>
      <c r="G96" s="1213"/>
      <c r="H96" s="1213"/>
      <c r="I96" s="1213">
        <f t="shared" si="4"/>
        <v>0</v>
      </c>
      <c r="J96" s="1213"/>
      <c r="K96" s="1213"/>
      <c r="L96" s="1213">
        <f t="shared" si="5"/>
        <v>0</v>
      </c>
      <c r="M96" s="1213"/>
      <c r="N96" s="1213"/>
      <c r="O96" s="1213">
        <f t="shared" si="6"/>
        <v>0</v>
      </c>
      <c r="P96" s="1213"/>
      <c r="Q96" s="1213"/>
      <c r="R96" s="1213">
        <f t="shared" si="7"/>
        <v>0</v>
      </c>
      <c r="S96" s="897"/>
    </row>
    <row r="97" spans="1:23" s="27" customFormat="1" ht="26.25" customHeight="1" x14ac:dyDescent="0.2">
      <c r="A97" s="1244"/>
      <c r="B97" s="899">
        <v>86</v>
      </c>
      <c r="C97" s="904" t="s">
        <v>583</v>
      </c>
      <c r="D97" s="1241" t="s">
        <v>584</v>
      </c>
      <c r="E97" s="1214" t="s">
        <v>585</v>
      </c>
      <c r="F97" s="1508" t="s">
        <v>304</v>
      </c>
      <c r="G97" s="1213"/>
      <c r="H97" s="1213"/>
      <c r="I97" s="1213">
        <f t="shared" si="4"/>
        <v>0</v>
      </c>
      <c r="J97" s="1213"/>
      <c r="K97" s="1213"/>
      <c r="L97" s="1213">
        <f t="shared" si="5"/>
        <v>0</v>
      </c>
      <c r="M97" s="1213"/>
      <c r="N97" s="1213"/>
      <c r="O97" s="1213">
        <f t="shared" si="6"/>
        <v>0</v>
      </c>
      <c r="P97" s="1213"/>
      <c r="Q97" s="1213"/>
      <c r="R97" s="1213">
        <f t="shared" si="7"/>
        <v>0</v>
      </c>
      <c r="S97" s="897"/>
    </row>
    <row r="98" spans="1:23" s="27" customFormat="1" ht="26.25" customHeight="1" x14ac:dyDescent="0.2">
      <c r="A98" s="1244"/>
      <c r="B98" s="895">
        <v>87</v>
      </c>
      <c r="C98" s="904" t="s">
        <v>586</v>
      </c>
      <c r="D98" s="1241" t="s">
        <v>587</v>
      </c>
      <c r="E98" s="1214" t="s">
        <v>588</v>
      </c>
      <c r="F98" s="1508" t="s">
        <v>304</v>
      </c>
      <c r="G98" s="1213"/>
      <c r="H98" s="1213"/>
      <c r="I98" s="1213">
        <f t="shared" si="4"/>
        <v>0</v>
      </c>
      <c r="J98" s="1213"/>
      <c r="K98" s="1213"/>
      <c r="L98" s="1213">
        <f t="shared" si="5"/>
        <v>0</v>
      </c>
      <c r="M98" s="1213"/>
      <c r="N98" s="1213"/>
      <c r="O98" s="1213">
        <f t="shared" si="6"/>
        <v>0</v>
      </c>
      <c r="P98" s="1213"/>
      <c r="Q98" s="1213"/>
      <c r="R98" s="1213">
        <f t="shared" si="7"/>
        <v>0</v>
      </c>
      <c r="S98" s="897"/>
    </row>
    <row r="99" spans="1:23" s="27" customFormat="1" ht="26.25" customHeight="1" x14ac:dyDescent="0.2">
      <c r="A99" s="1244"/>
      <c r="B99" s="895">
        <v>88</v>
      </c>
      <c r="C99" s="904" t="s">
        <v>589</v>
      </c>
      <c r="D99" s="1241" t="s">
        <v>590</v>
      </c>
      <c r="E99" s="1214" t="s">
        <v>591</v>
      </c>
      <c r="F99" s="1508" t="s">
        <v>304</v>
      </c>
      <c r="G99" s="1213"/>
      <c r="H99" s="1213"/>
      <c r="I99" s="1213">
        <f t="shared" si="4"/>
        <v>0</v>
      </c>
      <c r="J99" s="1213"/>
      <c r="K99" s="1213"/>
      <c r="L99" s="1213">
        <f t="shared" si="5"/>
        <v>0</v>
      </c>
      <c r="M99" s="1213"/>
      <c r="N99" s="1213"/>
      <c r="O99" s="1213">
        <f t="shared" si="6"/>
        <v>0</v>
      </c>
      <c r="P99" s="1213"/>
      <c r="Q99" s="1213"/>
      <c r="R99" s="1213">
        <f t="shared" si="7"/>
        <v>0</v>
      </c>
      <c r="S99" s="897"/>
    </row>
    <row r="100" spans="1:23" s="27" customFormat="1" ht="26.25" customHeight="1" x14ac:dyDescent="0.2">
      <c r="A100" s="1244"/>
      <c r="B100" s="899">
        <v>89</v>
      </c>
      <c r="C100" s="904" t="s">
        <v>592</v>
      </c>
      <c r="D100" s="1241" t="s">
        <v>593</v>
      </c>
      <c r="E100" s="1214" t="s">
        <v>594</v>
      </c>
      <c r="F100" s="1508" t="s">
        <v>304</v>
      </c>
      <c r="G100" s="1213"/>
      <c r="H100" s="1213"/>
      <c r="I100" s="1213">
        <f t="shared" si="4"/>
        <v>0</v>
      </c>
      <c r="J100" s="1213"/>
      <c r="K100" s="1213"/>
      <c r="L100" s="1213">
        <f t="shared" si="5"/>
        <v>0</v>
      </c>
      <c r="M100" s="1213"/>
      <c r="N100" s="1213"/>
      <c r="O100" s="1213">
        <f t="shared" si="6"/>
        <v>0</v>
      </c>
      <c r="P100" s="1213"/>
      <c r="Q100" s="1213"/>
      <c r="R100" s="1213">
        <f t="shared" si="7"/>
        <v>0</v>
      </c>
      <c r="S100" s="897"/>
    </row>
    <row r="101" spans="1:23" s="27" customFormat="1" ht="26.25" customHeight="1" x14ac:dyDescent="0.2">
      <c r="A101" s="1244"/>
      <c r="B101" s="895">
        <v>90</v>
      </c>
      <c r="C101" s="904" t="s">
        <v>595</v>
      </c>
      <c r="D101" s="1241" t="s">
        <v>596</v>
      </c>
      <c r="E101" s="1214" t="s">
        <v>597</v>
      </c>
      <c r="F101" s="1508" t="s">
        <v>304</v>
      </c>
      <c r="G101" s="1213"/>
      <c r="H101" s="1213"/>
      <c r="I101" s="1213">
        <f t="shared" si="4"/>
        <v>0</v>
      </c>
      <c r="J101" s="1213"/>
      <c r="K101" s="1213"/>
      <c r="L101" s="1213">
        <f t="shared" si="5"/>
        <v>0</v>
      </c>
      <c r="M101" s="1213"/>
      <c r="N101" s="1213"/>
      <c r="O101" s="1213">
        <f t="shared" si="6"/>
        <v>0</v>
      </c>
      <c r="P101" s="1213"/>
      <c r="Q101" s="1213"/>
      <c r="R101" s="1213">
        <f t="shared" si="7"/>
        <v>0</v>
      </c>
      <c r="S101" s="897"/>
    </row>
    <row r="102" spans="1:23" s="27" customFormat="1" ht="26.25" customHeight="1" x14ac:dyDescent="0.2">
      <c r="A102" s="1244"/>
      <c r="B102" s="895">
        <v>91</v>
      </c>
      <c r="C102" s="904" t="s">
        <v>598</v>
      </c>
      <c r="D102" s="1241" t="s">
        <v>599</v>
      </c>
      <c r="E102" s="1214" t="s">
        <v>600</v>
      </c>
      <c r="F102" s="1508" t="s">
        <v>304</v>
      </c>
      <c r="G102" s="1213"/>
      <c r="H102" s="1213"/>
      <c r="I102" s="1213">
        <f t="shared" si="4"/>
        <v>0</v>
      </c>
      <c r="J102" s="1213"/>
      <c r="K102" s="1213"/>
      <c r="L102" s="1213">
        <f t="shared" si="5"/>
        <v>0</v>
      </c>
      <c r="M102" s="1213"/>
      <c r="N102" s="1213"/>
      <c r="O102" s="1213">
        <f t="shared" si="6"/>
        <v>0</v>
      </c>
      <c r="P102" s="1213"/>
      <c r="Q102" s="1213"/>
      <c r="R102" s="1213">
        <f t="shared" si="7"/>
        <v>0</v>
      </c>
      <c r="S102" s="897"/>
    </row>
    <row r="103" spans="1:23" s="27" customFormat="1" ht="26.25" customHeight="1" x14ac:dyDescent="0.2">
      <c r="A103" s="1244"/>
      <c r="B103" s="899">
        <v>92</v>
      </c>
      <c r="C103" s="904" t="s">
        <v>601</v>
      </c>
      <c r="D103" s="1241" t="s">
        <v>602</v>
      </c>
      <c r="E103" s="1214" t="s">
        <v>603</v>
      </c>
      <c r="F103" s="1508" t="s">
        <v>304</v>
      </c>
      <c r="G103" s="1213"/>
      <c r="H103" s="1213"/>
      <c r="I103" s="1213">
        <f t="shared" si="4"/>
        <v>0</v>
      </c>
      <c r="J103" s="1213"/>
      <c r="K103" s="1213"/>
      <c r="L103" s="1213">
        <f t="shared" si="5"/>
        <v>0</v>
      </c>
      <c r="M103" s="1213"/>
      <c r="N103" s="1213"/>
      <c r="O103" s="1213">
        <f t="shared" si="6"/>
        <v>0</v>
      </c>
      <c r="P103" s="1213"/>
      <c r="Q103" s="1213"/>
      <c r="R103" s="1213">
        <f t="shared" si="7"/>
        <v>0</v>
      </c>
      <c r="S103" s="897"/>
    </row>
    <row r="104" spans="1:23" s="27" customFormat="1" ht="26.25" customHeight="1" x14ac:dyDescent="0.2">
      <c r="A104" s="1244"/>
      <c r="B104" s="895">
        <v>93</v>
      </c>
      <c r="C104" s="904" t="s">
        <v>604</v>
      </c>
      <c r="D104" s="1241" t="s">
        <v>605</v>
      </c>
      <c r="E104" s="1214" t="s">
        <v>606</v>
      </c>
      <c r="F104" s="1508" t="s">
        <v>304</v>
      </c>
      <c r="G104" s="1213"/>
      <c r="H104" s="1213"/>
      <c r="I104" s="1213">
        <f t="shared" si="4"/>
        <v>0</v>
      </c>
      <c r="J104" s="1213"/>
      <c r="K104" s="1213"/>
      <c r="L104" s="1213">
        <f t="shared" si="5"/>
        <v>0</v>
      </c>
      <c r="M104" s="1213"/>
      <c r="N104" s="1213"/>
      <c r="O104" s="1213">
        <f t="shared" si="6"/>
        <v>0</v>
      </c>
      <c r="P104" s="1213"/>
      <c r="Q104" s="1213"/>
      <c r="R104" s="1213">
        <f t="shared" si="7"/>
        <v>0</v>
      </c>
      <c r="S104" s="897"/>
    </row>
    <row r="105" spans="1:23" s="27" customFormat="1" ht="26.25" customHeight="1" x14ac:dyDescent="0.2">
      <c r="A105" s="1244"/>
      <c r="B105" s="895">
        <v>94</v>
      </c>
      <c r="C105" s="904" t="s">
        <v>607</v>
      </c>
      <c r="D105" s="1241" t="s">
        <v>608</v>
      </c>
      <c r="E105" s="1214" t="s">
        <v>609</v>
      </c>
      <c r="F105" s="1508" t="s">
        <v>304</v>
      </c>
      <c r="G105" s="1213"/>
      <c r="H105" s="1213"/>
      <c r="I105" s="1213">
        <f t="shared" si="4"/>
        <v>0</v>
      </c>
      <c r="J105" s="1213"/>
      <c r="K105" s="1213"/>
      <c r="L105" s="1213">
        <f t="shared" si="5"/>
        <v>0</v>
      </c>
      <c r="M105" s="1213"/>
      <c r="N105" s="1213"/>
      <c r="O105" s="1213">
        <f t="shared" si="6"/>
        <v>0</v>
      </c>
      <c r="P105" s="1213"/>
      <c r="Q105" s="1213"/>
      <c r="R105" s="1213">
        <f t="shared" si="7"/>
        <v>0</v>
      </c>
      <c r="S105" s="897"/>
    </row>
    <row r="106" spans="1:23" s="27" customFormat="1" ht="26.25" customHeight="1" x14ac:dyDescent="0.2">
      <c r="A106" s="1244"/>
      <c r="B106" s="899">
        <v>95</v>
      </c>
      <c r="C106" s="904" t="s">
        <v>610</v>
      </c>
      <c r="D106" s="1241" t="s">
        <v>611</v>
      </c>
      <c r="E106" s="1214" t="s">
        <v>612</v>
      </c>
      <c r="F106" s="1508" t="s">
        <v>304</v>
      </c>
      <c r="G106" s="1213"/>
      <c r="H106" s="1213"/>
      <c r="I106" s="1213">
        <f t="shared" si="4"/>
        <v>0</v>
      </c>
      <c r="J106" s="1213"/>
      <c r="K106" s="1213"/>
      <c r="L106" s="1213">
        <f t="shared" si="5"/>
        <v>0</v>
      </c>
      <c r="M106" s="1213"/>
      <c r="N106" s="1213"/>
      <c r="O106" s="1213">
        <f t="shared" si="6"/>
        <v>0</v>
      </c>
      <c r="P106" s="1213"/>
      <c r="Q106" s="1213"/>
      <c r="R106" s="1213">
        <f t="shared" si="7"/>
        <v>0</v>
      </c>
      <c r="S106" s="897"/>
    </row>
    <row r="107" spans="1:23" s="27" customFormat="1" ht="26.25" customHeight="1" x14ac:dyDescent="0.2">
      <c r="A107" s="1244"/>
      <c r="B107" s="895">
        <v>96</v>
      </c>
      <c r="C107" s="1245" t="s">
        <v>613</v>
      </c>
      <c r="D107" s="1241" t="s">
        <v>614</v>
      </c>
      <c r="E107" s="1214" t="s">
        <v>615</v>
      </c>
      <c r="F107" s="1508" t="s">
        <v>304</v>
      </c>
      <c r="G107" s="1213"/>
      <c r="H107" s="1213"/>
      <c r="I107" s="1213">
        <f t="shared" si="4"/>
        <v>0</v>
      </c>
      <c r="J107" s="1213"/>
      <c r="K107" s="1213"/>
      <c r="L107" s="1213">
        <f t="shared" si="5"/>
        <v>0</v>
      </c>
      <c r="M107" s="1213"/>
      <c r="N107" s="1213"/>
      <c r="O107" s="1213">
        <f t="shared" si="6"/>
        <v>0</v>
      </c>
      <c r="P107" s="1213"/>
      <c r="Q107" s="1213"/>
      <c r="R107" s="1213">
        <f t="shared" si="7"/>
        <v>0</v>
      </c>
      <c r="S107" s="897"/>
    </row>
    <row r="108" spans="1:23" s="27" customFormat="1" ht="26.25" customHeight="1" x14ac:dyDescent="0.2">
      <c r="A108" s="1246"/>
      <c r="B108" s="895">
        <v>97</v>
      </c>
      <c r="C108" s="1196" t="s">
        <v>616</v>
      </c>
      <c r="D108" s="1241" t="s">
        <v>617</v>
      </c>
      <c r="E108" s="1214" t="s">
        <v>618</v>
      </c>
      <c r="F108" s="1508" t="s">
        <v>304</v>
      </c>
      <c r="G108" s="1247"/>
      <c r="H108" s="1213"/>
      <c r="I108" s="1213">
        <f t="shared" si="4"/>
        <v>0</v>
      </c>
      <c r="J108" s="1247"/>
      <c r="K108" s="1213"/>
      <c r="L108" s="1213">
        <f t="shared" si="5"/>
        <v>0</v>
      </c>
      <c r="M108" s="1247"/>
      <c r="N108" s="1213"/>
      <c r="O108" s="1213">
        <f t="shared" si="6"/>
        <v>0</v>
      </c>
      <c r="P108" s="1247"/>
      <c r="Q108" s="1213"/>
      <c r="R108" s="1213">
        <f t="shared" si="7"/>
        <v>0</v>
      </c>
      <c r="S108" s="897"/>
      <c r="T108" s="917"/>
      <c r="U108" s="917"/>
      <c r="V108" s="917"/>
      <c r="W108" s="917"/>
    </row>
    <row r="109" spans="1:23" s="27" customFormat="1" ht="26.25" customHeight="1" x14ac:dyDescent="0.2">
      <c r="A109" s="1246"/>
      <c r="B109" s="899">
        <v>98</v>
      </c>
      <c r="C109" s="1196" t="s">
        <v>619</v>
      </c>
      <c r="D109" s="1241" t="s">
        <v>620</v>
      </c>
      <c r="E109" s="1214" t="s">
        <v>621</v>
      </c>
      <c r="F109" s="1508" t="s">
        <v>304</v>
      </c>
      <c r="G109" s="1247"/>
      <c r="H109" s="1213"/>
      <c r="I109" s="1213">
        <f t="shared" si="4"/>
        <v>0</v>
      </c>
      <c r="J109" s="1247"/>
      <c r="K109" s="1213"/>
      <c r="L109" s="1213">
        <f t="shared" si="5"/>
        <v>0</v>
      </c>
      <c r="M109" s="1247"/>
      <c r="N109" s="1213"/>
      <c r="O109" s="1213">
        <f t="shared" si="6"/>
        <v>0</v>
      </c>
      <c r="P109" s="1247"/>
      <c r="Q109" s="1213"/>
      <c r="R109" s="1213">
        <f t="shared" si="7"/>
        <v>0</v>
      </c>
      <c r="S109" s="897"/>
    </row>
    <row r="110" spans="1:23" s="27" customFormat="1" ht="26.25" customHeight="1" x14ac:dyDescent="0.2">
      <c r="A110" s="1246"/>
      <c r="B110" s="895">
        <v>99</v>
      </c>
      <c r="C110" s="1196" t="s">
        <v>622</v>
      </c>
      <c r="D110" s="1241" t="s">
        <v>623</v>
      </c>
      <c r="E110" s="1214" t="s">
        <v>624</v>
      </c>
      <c r="F110" s="1508" t="s">
        <v>304</v>
      </c>
      <c r="G110" s="1247"/>
      <c r="H110" s="1213"/>
      <c r="I110" s="1213">
        <f t="shared" si="4"/>
        <v>0</v>
      </c>
      <c r="J110" s="1247"/>
      <c r="K110" s="1213"/>
      <c r="L110" s="1213">
        <f t="shared" si="5"/>
        <v>0</v>
      </c>
      <c r="M110" s="1247"/>
      <c r="N110" s="1213"/>
      <c r="O110" s="1213">
        <f t="shared" si="6"/>
        <v>0</v>
      </c>
      <c r="P110" s="1247"/>
      <c r="Q110" s="1213"/>
      <c r="R110" s="1213">
        <f t="shared" si="7"/>
        <v>0</v>
      </c>
      <c r="S110" s="897"/>
    </row>
    <row r="111" spans="1:23" s="27" customFormat="1" ht="26.25" customHeight="1" x14ac:dyDescent="0.2">
      <c r="A111" s="1243"/>
      <c r="B111" s="895">
        <v>100</v>
      </c>
      <c r="C111" s="904" t="s">
        <v>625</v>
      </c>
      <c r="D111" s="1241" t="s">
        <v>626</v>
      </c>
      <c r="E111" s="1214" t="s">
        <v>627</v>
      </c>
      <c r="F111" s="1215" t="s">
        <v>628</v>
      </c>
      <c r="G111" s="1213"/>
      <c r="H111" s="1213"/>
      <c r="I111" s="1213">
        <f t="shared" si="4"/>
        <v>0</v>
      </c>
      <c r="J111" s="1213"/>
      <c r="K111" s="1213"/>
      <c r="L111" s="1213">
        <f t="shared" si="5"/>
        <v>0</v>
      </c>
      <c r="M111" s="1213"/>
      <c r="N111" s="1213"/>
      <c r="O111" s="1213">
        <f t="shared" si="6"/>
        <v>0</v>
      </c>
      <c r="P111" s="1213"/>
      <c r="Q111" s="1213"/>
      <c r="R111" s="1213">
        <f t="shared" si="7"/>
        <v>0</v>
      </c>
      <c r="S111" s="897"/>
    </row>
    <row r="112" spans="1:23" s="27" customFormat="1" ht="26.25" customHeight="1" x14ac:dyDescent="0.2">
      <c r="A112" s="1243"/>
      <c r="B112" s="899">
        <v>101</v>
      </c>
      <c r="C112" s="904" t="s">
        <v>629</v>
      </c>
      <c r="D112" s="1241" t="s">
        <v>630</v>
      </c>
      <c r="E112" s="1214" t="s">
        <v>631</v>
      </c>
      <c r="F112" s="1215" t="s">
        <v>628</v>
      </c>
      <c r="G112" s="1213"/>
      <c r="H112" s="1213"/>
      <c r="I112" s="1213">
        <f t="shared" si="4"/>
        <v>0</v>
      </c>
      <c r="J112" s="1213"/>
      <c r="K112" s="1213"/>
      <c r="L112" s="1213">
        <f t="shared" si="5"/>
        <v>0</v>
      </c>
      <c r="M112" s="1213"/>
      <c r="N112" s="1213"/>
      <c r="O112" s="1213">
        <f t="shared" si="6"/>
        <v>0</v>
      </c>
      <c r="P112" s="1213"/>
      <c r="Q112" s="1213"/>
      <c r="R112" s="1213">
        <f t="shared" si="7"/>
        <v>0</v>
      </c>
      <c r="S112" s="897"/>
    </row>
    <row r="113" spans="1:19" s="27" customFormat="1" ht="26.25" customHeight="1" x14ac:dyDescent="0.2">
      <c r="A113" s="1243"/>
      <c r="B113" s="895">
        <v>102</v>
      </c>
      <c r="C113" s="904" t="s">
        <v>632</v>
      </c>
      <c r="D113" s="1241" t="s">
        <v>633</v>
      </c>
      <c r="E113" s="1214" t="s">
        <v>634</v>
      </c>
      <c r="F113" s="1215" t="s">
        <v>628</v>
      </c>
      <c r="G113" s="1213"/>
      <c r="H113" s="1213"/>
      <c r="I113" s="1213">
        <f t="shared" si="4"/>
        <v>0</v>
      </c>
      <c r="J113" s="1213"/>
      <c r="K113" s="1213"/>
      <c r="L113" s="1213">
        <f t="shared" si="5"/>
        <v>0</v>
      </c>
      <c r="M113" s="1213"/>
      <c r="N113" s="1213"/>
      <c r="O113" s="1213">
        <f t="shared" si="6"/>
        <v>0</v>
      </c>
      <c r="P113" s="1213"/>
      <c r="Q113" s="1213"/>
      <c r="R113" s="1213">
        <f t="shared" si="7"/>
        <v>0</v>
      </c>
      <c r="S113" s="897"/>
    </row>
    <row r="114" spans="1:19" s="27" customFormat="1" ht="26.25" customHeight="1" x14ac:dyDescent="0.2">
      <c r="A114" s="1243"/>
      <c r="B114" s="895">
        <v>103</v>
      </c>
      <c r="C114" s="973" t="s">
        <v>635</v>
      </c>
      <c r="D114" s="1241" t="s">
        <v>636</v>
      </c>
      <c r="E114" s="1214" t="s">
        <v>637</v>
      </c>
      <c r="F114" s="1215" t="s">
        <v>628</v>
      </c>
      <c r="G114" s="1213"/>
      <c r="H114" s="1213"/>
      <c r="I114" s="1213">
        <f t="shared" si="4"/>
        <v>0</v>
      </c>
      <c r="J114" s="1213"/>
      <c r="K114" s="1213"/>
      <c r="L114" s="1213">
        <f t="shared" si="5"/>
        <v>0</v>
      </c>
      <c r="M114" s="1213"/>
      <c r="N114" s="1213"/>
      <c r="O114" s="1213">
        <f t="shared" si="6"/>
        <v>0</v>
      </c>
      <c r="P114" s="1213"/>
      <c r="Q114" s="1213"/>
      <c r="R114" s="1213">
        <f t="shared" si="7"/>
        <v>0</v>
      </c>
      <c r="S114" s="897"/>
    </row>
    <row r="115" spans="1:19" s="27" customFormat="1" ht="26.25" customHeight="1" x14ac:dyDescent="0.2">
      <c r="A115" s="1243"/>
      <c r="B115" s="899">
        <v>104</v>
      </c>
      <c r="C115" s="904" t="s">
        <v>638</v>
      </c>
      <c r="D115" s="1241" t="s">
        <v>639</v>
      </c>
      <c r="E115" s="1214" t="s">
        <v>640</v>
      </c>
      <c r="F115" s="1215" t="s">
        <v>628</v>
      </c>
      <c r="G115" s="1213"/>
      <c r="H115" s="1213"/>
      <c r="I115" s="1213">
        <f t="shared" si="4"/>
        <v>0</v>
      </c>
      <c r="J115" s="1213"/>
      <c r="K115" s="1213"/>
      <c r="L115" s="1213">
        <f t="shared" si="5"/>
        <v>0</v>
      </c>
      <c r="M115" s="1213"/>
      <c r="N115" s="1213"/>
      <c r="O115" s="1213">
        <f t="shared" si="6"/>
        <v>0</v>
      </c>
      <c r="P115" s="1213"/>
      <c r="Q115" s="1213"/>
      <c r="R115" s="1213">
        <f t="shared" si="7"/>
        <v>0</v>
      </c>
      <c r="S115" s="897"/>
    </row>
    <row r="116" spans="1:19" s="27" customFormat="1" ht="26.25" customHeight="1" x14ac:dyDescent="0.2">
      <c r="A116" s="1243"/>
      <c r="B116" s="895">
        <v>105</v>
      </c>
      <c r="C116" s="973" t="s">
        <v>641</v>
      </c>
      <c r="D116" s="1241" t="s">
        <v>642</v>
      </c>
      <c r="E116" s="1214" t="s">
        <v>643</v>
      </c>
      <c r="F116" s="1215" t="s">
        <v>644</v>
      </c>
      <c r="G116" s="1213"/>
      <c r="H116" s="1213"/>
      <c r="I116" s="1213">
        <f t="shared" si="4"/>
        <v>0</v>
      </c>
      <c r="J116" s="1213"/>
      <c r="K116" s="1213"/>
      <c r="L116" s="1213">
        <f t="shared" si="5"/>
        <v>0</v>
      </c>
      <c r="M116" s="1213"/>
      <c r="N116" s="1213"/>
      <c r="O116" s="1213">
        <f t="shared" si="6"/>
        <v>0</v>
      </c>
      <c r="P116" s="1213"/>
      <c r="Q116" s="1213"/>
      <c r="R116" s="1213">
        <f t="shared" si="7"/>
        <v>0</v>
      </c>
      <c r="S116" s="897"/>
    </row>
    <row r="117" spans="1:19" s="27" customFormat="1" ht="26.25" customHeight="1" x14ac:dyDescent="0.2">
      <c r="A117" s="1243"/>
      <c r="B117" s="895">
        <v>106</v>
      </c>
      <c r="C117" s="973" t="s">
        <v>645</v>
      </c>
      <c r="D117" s="1241" t="s">
        <v>646</v>
      </c>
      <c r="E117" s="1214" t="s">
        <v>647</v>
      </c>
      <c r="F117" s="1215" t="s">
        <v>419</v>
      </c>
      <c r="G117" s="1213"/>
      <c r="H117" s="1213"/>
      <c r="I117" s="1213">
        <f t="shared" si="4"/>
        <v>0</v>
      </c>
      <c r="J117" s="1213"/>
      <c r="K117" s="1213"/>
      <c r="L117" s="1213">
        <f t="shared" si="5"/>
        <v>0</v>
      </c>
      <c r="M117" s="1213"/>
      <c r="N117" s="1213"/>
      <c r="O117" s="1213">
        <f t="shared" si="6"/>
        <v>0</v>
      </c>
      <c r="P117" s="1213"/>
      <c r="Q117" s="1213"/>
      <c r="R117" s="1213">
        <f t="shared" si="7"/>
        <v>0</v>
      </c>
      <c r="S117" s="897"/>
    </row>
    <row r="118" spans="1:19" s="27" customFormat="1" ht="26.25" customHeight="1" x14ac:dyDescent="0.2">
      <c r="A118" s="1243"/>
      <c r="B118" s="899">
        <v>107</v>
      </c>
      <c r="C118" s="973" t="s">
        <v>648</v>
      </c>
      <c r="D118" s="1241" t="s">
        <v>649</v>
      </c>
      <c r="E118" s="1264" t="s">
        <v>650</v>
      </c>
      <c r="F118" s="1215" t="s">
        <v>419</v>
      </c>
      <c r="G118" s="1213"/>
      <c r="H118" s="1213"/>
      <c r="I118" s="1213">
        <f t="shared" si="4"/>
        <v>0</v>
      </c>
      <c r="J118" s="1213"/>
      <c r="K118" s="1213"/>
      <c r="L118" s="1213">
        <f t="shared" si="5"/>
        <v>0</v>
      </c>
      <c r="M118" s="1213"/>
      <c r="N118" s="1213"/>
      <c r="O118" s="1213">
        <f t="shared" si="6"/>
        <v>0</v>
      </c>
      <c r="P118" s="1213"/>
      <c r="Q118" s="1213"/>
      <c r="R118" s="1213">
        <f t="shared" si="7"/>
        <v>0</v>
      </c>
      <c r="S118" s="897"/>
    </row>
    <row r="119" spans="1:19" s="27" customFormat="1" ht="26.25" customHeight="1" x14ac:dyDescent="0.2">
      <c r="A119" s="1243"/>
      <c r="B119" s="895">
        <v>108</v>
      </c>
      <c r="C119" s="973" t="s">
        <v>651</v>
      </c>
      <c r="D119" s="1241" t="s">
        <v>652</v>
      </c>
      <c r="E119" s="1214" t="s">
        <v>653</v>
      </c>
      <c r="F119" s="1215" t="s">
        <v>419</v>
      </c>
      <c r="G119" s="1213"/>
      <c r="H119" s="1213"/>
      <c r="I119" s="1213">
        <f t="shared" si="4"/>
        <v>0</v>
      </c>
      <c r="J119" s="1213"/>
      <c r="K119" s="1213"/>
      <c r="L119" s="1213">
        <f t="shared" si="5"/>
        <v>0</v>
      </c>
      <c r="M119" s="1213"/>
      <c r="N119" s="1213"/>
      <c r="O119" s="1213">
        <f t="shared" si="6"/>
        <v>0</v>
      </c>
      <c r="P119" s="1213"/>
      <c r="Q119" s="1213"/>
      <c r="R119" s="1213">
        <f t="shared" si="7"/>
        <v>0</v>
      </c>
      <c r="S119" s="897"/>
    </row>
    <row r="120" spans="1:19" s="27" customFormat="1" ht="26.25" customHeight="1" x14ac:dyDescent="0.2">
      <c r="A120" s="1248"/>
      <c r="B120" s="895">
        <v>109</v>
      </c>
      <c r="C120" s="1206" t="s">
        <v>654</v>
      </c>
      <c r="D120" s="1241" t="s">
        <v>655</v>
      </c>
      <c r="E120" s="939" t="s">
        <v>656</v>
      </c>
      <c r="F120" s="1508" t="s">
        <v>304</v>
      </c>
      <c r="G120" s="1213"/>
      <c r="H120" s="1213"/>
      <c r="I120" s="1213">
        <f t="shared" si="4"/>
        <v>0</v>
      </c>
      <c r="J120" s="1213"/>
      <c r="K120" s="1213"/>
      <c r="L120" s="1213">
        <f t="shared" si="5"/>
        <v>0</v>
      </c>
      <c r="M120" s="1213"/>
      <c r="N120" s="1213"/>
      <c r="O120" s="1213">
        <f t="shared" si="6"/>
        <v>0</v>
      </c>
      <c r="P120" s="1213"/>
      <c r="Q120" s="1213"/>
      <c r="R120" s="1213">
        <f t="shared" si="7"/>
        <v>0</v>
      </c>
      <c r="S120" s="897"/>
    </row>
    <row r="121" spans="1:19" s="27" customFormat="1" ht="26.25" customHeight="1" x14ac:dyDescent="0.2">
      <c r="A121" s="918"/>
      <c r="B121" s="919" t="s">
        <v>657</v>
      </c>
      <c r="C121" s="1208" t="s">
        <v>658</v>
      </c>
      <c r="D121" s="1240" t="s">
        <v>659</v>
      </c>
      <c r="E121" s="1228"/>
      <c r="F121" s="1229"/>
      <c r="G121" s="1230">
        <f>SUM(G122:G157)</f>
        <v>0</v>
      </c>
      <c r="H121" s="1230">
        <f>SUM(H122:H157)</f>
        <v>0</v>
      </c>
      <c r="I121" s="1230">
        <f t="shared" si="4"/>
        <v>0</v>
      </c>
      <c r="J121" s="1230">
        <f>SUM(J122:J157)</f>
        <v>0</v>
      </c>
      <c r="K121" s="1230">
        <f>SUM(K122:K157)</f>
        <v>0</v>
      </c>
      <c r="L121" s="1230">
        <f t="shared" si="5"/>
        <v>0</v>
      </c>
      <c r="M121" s="1230">
        <f>SUM(M122:M157)</f>
        <v>0</v>
      </c>
      <c r="N121" s="1230">
        <f>SUM(N122:N157)</f>
        <v>0</v>
      </c>
      <c r="O121" s="1230">
        <f t="shared" si="6"/>
        <v>0</v>
      </c>
      <c r="P121" s="1230">
        <f>SUM(P122:P157)</f>
        <v>0</v>
      </c>
      <c r="Q121" s="1230">
        <f>SUM(Q122:Q157)</f>
        <v>0</v>
      </c>
      <c r="R121" s="1230">
        <f t="shared" si="7"/>
        <v>0</v>
      </c>
      <c r="S121" s="1231"/>
    </row>
    <row r="122" spans="1:19" s="529" customFormat="1" ht="26.25" customHeight="1" x14ac:dyDescent="0.2">
      <c r="A122" s="920"/>
      <c r="B122" s="899">
        <v>110</v>
      </c>
      <c r="C122" s="900" t="s">
        <v>660</v>
      </c>
      <c r="D122" s="1241" t="s">
        <v>661</v>
      </c>
      <c r="E122" s="1214" t="s">
        <v>662</v>
      </c>
      <c r="F122" s="1215" t="s">
        <v>326</v>
      </c>
      <c r="G122" s="1213"/>
      <c r="H122" s="1213"/>
      <c r="I122" s="1213">
        <f t="shared" si="4"/>
        <v>0</v>
      </c>
      <c r="J122" s="1213"/>
      <c r="K122" s="1213"/>
      <c r="L122" s="1213">
        <f t="shared" si="5"/>
        <v>0</v>
      </c>
      <c r="M122" s="1213"/>
      <c r="N122" s="1213"/>
      <c r="O122" s="1213">
        <f t="shared" si="6"/>
        <v>0</v>
      </c>
      <c r="P122" s="1213"/>
      <c r="Q122" s="1213"/>
      <c r="R122" s="1213">
        <f t="shared" si="7"/>
        <v>0</v>
      </c>
      <c r="S122" s="897"/>
    </row>
    <row r="123" spans="1:19" s="27" customFormat="1" ht="26.25" customHeight="1" x14ac:dyDescent="0.2">
      <c r="A123" s="920"/>
      <c r="B123" s="899">
        <v>111</v>
      </c>
      <c r="C123" s="900" t="s">
        <v>663</v>
      </c>
      <c r="D123" s="1241" t="s">
        <v>664</v>
      </c>
      <c r="E123" s="1214" t="s">
        <v>665</v>
      </c>
      <c r="F123" s="1215" t="s">
        <v>534</v>
      </c>
      <c r="G123" s="1213"/>
      <c r="H123" s="1213"/>
      <c r="I123" s="1213">
        <f t="shared" si="4"/>
        <v>0</v>
      </c>
      <c r="J123" s="1213"/>
      <c r="K123" s="1213"/>
      <c r="L123" s="1213">
        <f t="shared" si="5"/>
        <v>0</v>
      </c>
      <c r="M123" s="1213"/>
      <c r="N123" s="1213"/>
      <c r="O123" s="1213">
        <f t="shared" si="6"/>
        <v>0</v>
      </c>
      <c r="P123" s="1213"/>
      <c r="Q123" s="1213"/>
      <c r="R123" s="1213">
        <f t="shared" si="7"/>
        <v>0</v>
      </c>
      <c r="S123" s="897"/>
    </row>
    <row r="124" spans="1:19" s="27" customFormat="1" ht="26.25" customHeight="1" x14ac:dyDescent="0.2">
      <c r="A124" s="920"/>
      <c r="B124" s="899">
        <v>112</v>
      </c>
      <c r="C124" s="900" t="s">
        <v>666</v>
      </c>
      <c r="D124" s="1241" t="s">
        <v>667</v>
      </c>
      <c r="E124" s="939" t="s">
        <v>668</v>
      </c>
      <c r="F124" s="1508" t="s">
        <v>304</v>
      </c>
      <c r="G124" s="1213"/>
      <c r="H124" s="1213"/>
      <c r="I124" s="1213">
        <f t="shared" si="4"/>
        <v>0</v>
      </c>
      <c r="J124" s="1213"/>
      <c r="K124" s="1213"/>
      <c r="L124" s="1213">
        <f t="shared" si="5"/>
        <v>0</v>
      </c>
      <c r="M124" s="1213"/>
      <c r="N124" s="1213"/>
      <c r="O124" s="1213">
        <f t="shared" si="6"/>
        <v>0</v>
      </c>
      <c r="P124" s="1213"/>
      <c r="Q124" s="1213"/>
      <c r="R124" s="1213">
        <f t="shared" si="7"/>
        <v>0</v>
      </c>
      <c r="S124" s="897"/>
    </row>
    <row r="125" spans="1:19" s="27" customFormat="1" ht="26.25" customHeight="1" x14ac:dyDescent="0.2">
      <c r="A125" s="1246"/>
      <c r="B125" s="899">
        <v>113</v>
      </c>
      <c r="C125" s="904" t="s">
        <v>669</v>
      </c>
      <c r="D125" s="1241" t="s">
        <v>670</v>
      </c>
      <c r="E125" s="1214" t="s">
        <v>671</v>
      </c>
      <c r="F125" s="1215" t="s">
        <v>541</v>
      </c>
      <c r="G125" s="1213"/>
      <c r="H125" s="1213"/>
      <c r="I125" s="1213">
        <f t="shared" si="4"/>
        <v>0</v>
      </c>
      <c r="J125" s="1213"/>
      <c r="K125" s="1213"/>
      <c r="L125" s="1213">
        <f t="shared" si="5"/>
        <v>0</v>
      </c>
      <c r="M125" s="1213"/>
      <c r="N125" s="1213"/>
      <c r="O125" s="1213">
        <f t="shared" si="6"/>
        <v>0</v>
      </c>
      <c r="P125" s="1213"/>
      <c r="Q125" s="1213"/>
      <c r="R125" s="1213">
        <f t="shared" si="7"/>
        <v>0</v>
      </c>
      <c r="S125" s="897"/>
    </row>
    <row r="126" spans="1:19" s="27" customFormat="1" ht="26.25" customHeight="1" x14ac:dyDescent="0.2">
      <c r="A126" s="1246"/>
      <c r="B126" s="899">
        <v>114</v>
      </c>
      <c r="C126" s="904" t="s">
        <v>672</v>
      </c>
      <c r="D126" s="1241" t="s">
        <v>673</v>
      </c>
      <c r="E126" s="1214" t="s">
        <v>674</v>
      </c>
      <c r="F126" s="1215" t="s">
        <v>545</v>
      </c>
      <c r="G126" s="1213"/>
      <c r="H126" s="1213"/>
      <c r="I126" s="1213">
        <f t="shared" si="4"/>
        <v>0</v>
      </c>
      <c r="J126" s="1213"/>
      <c r="K126" s="1213"/>
      <c r="L126" s="1213">
        <f t="shared" si="5"/>
        <v>0</v>
      </c>
      <c r="M126" s="1213"/>
      <c r="N126" s="1213"/>
      <c r="O126" s="1213">
        <f t="shared" si="6"/>
        <v>0</v>
      </c>
      <c r="P126" s="1213"/>
      <c r="Q126" s="1213"/>
      <c r="R126" s="1213">
        <f t="shared" si="7"/>
        <v>0</v>
      </c>
      <c r="S126" s="897"/>
    </row>
    <row r="127" spans="1:19" s="27" customFormat="1" ht="26.25" customHeight="1" x14ac:dyDescent="0.2">
      <c r="A127" s="1246"/>
      <c r="B127" s="899">
        <v>115</v>
      </c>
      <c r="C127" s="900" t="s">
        <v>675</v>
      </c>
      <c r="D127" s="1241" t="s">
        <v>676</v>
      </c>
      <c r="E127" s="1214" t="s">
        <v>677</v>
      </c>
      <c r="F127" s="1215" t="s">
        <v>549</v>
      </c>
      <c r="G127" s="1213"/>
      <c r="H127" s="1213"/>
      <c r="I127" s="1213">
        <f t="shared" si="4"/>
        <v>0</v>
      </c>
      <c r="J127" s="1213"/>
      <c r="K127" s="1213"/>
      <c r="L127" s="1213">
        <f t="shared" si="5"/>
        <v>0</v>
      </c>
      <c r="M127" s="1213"/>
      <c r="N127" s="1213"/>
      <c r="O127" s="1213">
        <f t="shared" si="6"/>
        <v>0</v>
      </c>
      <c r="P127" s="1213"/>
      <c r="Q127" s="1213"/>
      <c r="R127" s="1213">
        <f t="shared" si="7"/>
        <v>0</v>
      </c>
      <c r="S127" s="897"/>
    </row>
    <row r="128" spans="1:19" s="27" customFormat="1" ht="26.25" customHeight="1" x14ac:dyDescent="0.2">
      <c r="A128" s="1246"/>
      <c r="B128" s="899">
        <v>116</v>
      </c>
      <c r="C128" s="900" t="s">
        <v>678</v>
      </c>
      <c r="D128" s="1241" t="s">
        <v>679</v>
      </c>
      <c r="E128" s="1214" t="s">
        <v>680</v>
      </c>
      <c r="F128" s="1215" t="s">
        <v>549</v>
      </c>
      <c r="G128" s="1213"/>
      <c r="H128" s="1213"/>
      <c r="I128" s="1213">
        <f t="shared" si="4"/>
        <v>0</v>
      </c>
      <c r="J128" s="1213"/>
      <c r="K128" s="1213"/>
      <c r="L128" s="1213">
        <f t="shared" si="5"/>
        <v>0</v>
      </c>
      <c r="M128" s="1213"/>
      <c r="N128" s="1213"/>
      <c r="O128" s="1213">
        <f t="shared" si="6"/>
        <v>0</v>
      </c>
      <c r="P128" s="1213"/>
      <c r="Q128" s="1213"/>
      <c r="R128" s="1213">
        <f t="shared" si="7"/>
        <v>0</v>
      </c>
      <c r="S128" s="897"/>
    </row>
    <row r="129" spans="1:19" s="27" customFormat="1" ht="26.25" customHeight="1" x14ac:dyDescent="0.2">
      <c r="A129" s="1246"/>
      <c r="B129" s="899">
        <v>117</v>
      </c>
      <c r="C129" s="904" t="s">
        <v>681</v>
      </c>
      <c r="D129" s="1241" t="s">
        <v>682</v>
      </c>
      <c r="E129" s="1214" t="s">
        <v>683</v>
      </c>
      <c r="F129" s="1215" t="s">
        <v>549</v>
      </c>
      <c r="G129" s="1213"/>
      <c r="H129" s="1213"/>
      <c r="I129" s="1213">
        <f t="shared" si="4"/>
        <v>0</v>
      </c>
      <c r="J129" s="1213"/>
      <c r="K129" s="1213"/>
      <c r="L129" s="1213">
        <f t="shared" si="5"/>
        <v>0</v>
      </c>
      <c r="M129" s="1213"/>
      <c r="N129" s="1213"/>
      <c r="O129" s="1213">
        <f t="shared" si="6"/>
        <v>0</v>
      </c>
      <c r="P129" s="1213"/>
      <c r="Q129" s="1213"/>
      <c r="R129" s="1213">
        <f t="shared" si="7"/>
        <v>0</v>
      </c>
      <c r="S129" s="897"/>
    </row>
    <row r="130" spans="1:19" s="27" customFormat="1" ht="26.25" customHeight="1" x14ac:dyDescent="0.2">
      <c r="A130" s="1246"/>
      <c r="B130" s="899">
        <v>118</v>
      </c>
      <c r="C130" s="904" t="s">
        <v>684</v>
      </c>
      <c r="D130" s="1241" t="s">
        <v>685</v>
      </c>
      <c r="E130" s="1214" t="s">
        <v>686</v>
      </c>
      <c r="F130" s="1215" t="s">
        <v>549</v>
      </c>
      <c r="G130" s="1213"/>
      <c r="H130" s="1213"/>
      <c r="I130" s="1213">
        <f t="shared" si="4"/>
        <v>0</v>
      </c>
      <c r="J130" s="1213"/>
      <c r="K130" s="1213"/>
      <c r="L130" s="1213">
        <f t="shared" si="5"/>
        <v>0</v>
      </c>
      <c r="M130" s="1213"/>
      <c r="N130" s="1213"/>
      <c r="O130" s="1213">
        <f t="shared" si="6"/>
        <v>0</v>
      </c>
      <c r="P130" s="1213"/>
      <c r="Q130" s="1213"/>
      <c r="R130" s="1213">
        <f t="shared" si="7"/>
        <v>0</v>
      </c>
      <c r="S130" s="897"/>
    </row>
    <row r="131" spans="1:19" s="27" customFormat="1" ht="26.25" customHeight="1" x14ac:dyDescent="0.2">
      <c r="A131" s="1246"/>
      <c r="B131" s="899">
        <v>119</v>
      </c>
      <c r="C131" s="900" t="s">
        <v>687</v>
      </c>
      <c r="D131" s="1241" t="s">
        <v>688</v>
      </c>
      <c r="E131" s="1214" t="s">
        <v>689</v>
      </c>
      <c r="F131" s="1508" t="s">
        <v>304</v>
      </c>
      <c r="G131" s="1213"/>
      <c r="H131" s="1213"/>
      <c r="I131" s="1213">
        <f t="shared" si="4"/>
        <v>0</v>
      </c>
      <c r="J131" s="1213"/>
      <c r="K131" s="1213"/>
      <c r="L131" s="1213">
        <f t="shared" si="5"/>
        <v>0</v>
      </c>
      <c r="M131" s="1213"/>
      <c r="N131" s="1213"/>
      <c r="O131" s="1213">
        <f t="shared" si="6"/>
        <v>0</v>
      </c>
      <c r="P131" s="1213"/>
      <c r="Q131" s="1213"/>
      <c r="R131" s="1213">
        <f t="shared" si="7"/>
        <v>0</v>
      </c>
      <c r="S131" s="897"/>
    </row>
    <row r="132" spans="1:19" s="27" customFormat="1" ht="26.25" customHeight="1" x14ac:dyDescent="0.2">
      <c r="A132" s="1246"/>
      <c r="B132" s="899">
        <v>120</v>
      </c>
      <c r="C132" s="900" t="s">
        <v>690</v>
      </c>
      <c r="D132" s="1241" t="s">
        <v>691</v>
      </c>
      <c r="E132" s="1214" t="s">
        <v>692</v>
      </c>
      <c r="F132" s="1508" t="s">
        <v>304</v>
      </c>
      <c r="G132" s="1213"/>
      <c r="H132" s="1213"/>
      <c r="I132" s="1213">
        <f t="shared" si="4"/>
        <v>0</v>
      </c>
      <c r="J132" s="1213"/>
      <c r="K132" s="1213"/>
      <c r="L132" s="1213">
        <f t="shared" si="5"/>
        <v>0</v>
      </c>
      <c r="M132" s="1213"/>
      <c r="N132" s="1213"/>
      <c r="O132" s="1213">
        <f t="shared" si="6"/>
        <v>0</v>
      </c>
      <c r="P132" s="1213"/>
      <c r="Q132" s="1213"/>
      <c r="R132" s="1213">
        <f t="shared" si="7"/>
        <v>0</v>
      </c>
      <c r="S132" s="897"/>
    </row>
    <row r="133" spans="1:19" s="27" customFormat="1" ht="26.25" customHeight="1" x14ac:dyDescent="0.2">
      <c r="A133" s="1246"/>
      <c r="B133" s="899">
        <v>121</v>
      </c>
      <c r="C133" s="900" t="s">
        <v>693</v>
      </c>
      <c r="D133" s="1241" t="s">
        <v>694</v>
      </c>
      <c r="E133" s="1214" t="s">
        <v>695</v>
      </c>
      <c r="F133" s="1508" t="s">
        <v>304</v>
      </c>
      <c r="G133" s="1213"/>
      <c r="H133" s="1213"/>
      <c r="I133" s="1213">
        <f t="shared" si="4"/>
        <v>0</v>
      </c>
      <c r="J133" s="1213"/>
      <c r="K133" s="1213"/>
      <c r="L133" s="1213">
        <f t="shared" si="5"/>
        <v>0</v>
      </c>
      <c r="M133" s="1213"/>
      <c r="N133" s="1213"/>
      <c r="O133" s="1213">
        <f t="shared" si="6"/>
        <v>0</v>
      </c>
      <c r="P133" s="1213"/>
      <c r="Q133" s="1213"/>
      <c r="R133" s="1213">
        <f t="shared" si="7"/>
        <v>0</v>
      </c>
      <c r="S133" s="897"/>
    </row>
    <row r="134" spans="1:19" s="27" customFormat="1" ht="26.25" customHeight="1" x14ac:dyDescent="0.2">
      <c r="A134" s="1246"/>
      <c r="B134" s="899">
        <v>122</v>
      </c>
      <c r="C134" s="1196" t="s">
        <v>696</v>
      </c>
      <c r="D134" s="1241" t="s">
        <v>697</v>
      </c>
      <c r="E134" s="1214" t="s">
        <v>698</v>
      </c>
      <c r="F134" s="1215" t="s">
        <v>569</v>
      </c>
      <c r="G134" s="1213"/>
      <c r="H134" s="1213"/>
      <c r="I134" s="1213">
        <f t="shared" si="4"/>
        <v>0</v>
      </c>
      <c r="J134" s="1213"/>
      <c r="K134" s="1213"/>
      <c r="L134" s="1213">
        <f t="shared" si="5"/>
        <v>0</v>
      </c>
      <c r="M134" s="1213"/>
      <c r="N134" s="1213"/>
      <c r="O134" s="1213">
        <f t="shared" si="6"/>
        <v>0</v>
      </c>
      <c r="P134" s="1213"/>
      <c r="Q134" s="1213"/>
      <c r="R134" s="1213">
        <f t="shared" si="7"/>
        <v>0</v>
      </c>
      <c r="S134" s="897"/>
    </row>
    <row r="135" spans="1:19" s="27" customFormat="1" ht="26.25" customHeight="1" x14ac:dyDescent="0.2">
      <c r="A135" s="1246"/>
      <c r="B135" s="899">
        <v>123</v>
      </c>
      <c r="C135" s="900" t="s">
        <v>699</v>
      </c>
      <c r="D135" s="1241" t="s">
        <v>700</v>
      </c>
      <c r="E135" s="1214" t="s">
        <v>701</v>
      </c>
      <c r="F135" s="1508" t="s">
        <v>304</v>
      </c>
      <c r="G135" s="1213"/>
      <c r="H135" s="1213"/>
      <c r="I135" s="1213">
        <f t="shared" si="4"/>
        <v>0</v>
      </c>
      <c r="J135" s="1213"/>
      <c r="K135" s="1213"/>
      <c r="L135" s="1213">
        <f t="shared" si="5"/>
        <v>0</v>
      </c>
      <c r="M135" s="1213"/>
      <c r="N135" s="1213"/>
      <c r="O135" s="1213">
        <f t="shared" si="6"/>
        <v>0</v>
      </c>
      <c r="P135" s="1213"/>
      <c r="Q135" s="1213"/>
      <c r="R135" s="1213">
        <f t="shared" si="7"/>
        <v>0</v>
      </c>
      <c r="S135" s="897"/>
    </row>
    <row r="136" spans="1:19" s="27" customFormat="1" ht="26.25" customHeight="1" x14ac:dyDescent="0.2">
      <c r="A136" s="1246"/>
      <c r="B136" s="899">
        <v>124</v>
      </c>
      <c r="C136" s="900" t="s">
        <v>702</v>
      </c>
      <c r="D136" s="896" t="s">
        <v>703</v>
      </c>
      <c r="E136" s="1249" t="s">
        <v>704</v>
      </c>
      <c r="F136" s="1508" t="s">
        <v>304</v>
      </c>
      <c r="G136" s="1213"/>
      <c r="H136" s="1213"/>
      <c r="I136" s="1213">
        <f t="shared" si="4"/>
        <v>0</v>
      </c>
      <c r="J136" s="1213"/>
      <c r="K136" s="1213"/>
      <c r="L136" s="1213">
        <f t="shared" si="5"/>
        <v>0</v>
      </c>
      <c r="M136" s="1213"/>
      <c r="N136" s="1213"/>
      <c r="O136" s="1213">
        <f t="shared" si="6"/>
        <v>0</v>
      </c>
      <c r="P136" s="1213"/>
      <c r="Q136" s="1213"/>
      <c r="R136" s="1213">
        <f t="shared" si="7"/>
        <v>0</v>
      </c>
      <c r="S136" s="897"/>
    </row>
    <row r="137" spans="1:19" s="27" customFormat="1" ht="26.25" customHeight="1" x14ac:dyDescent="0.2">
      <c r="A137" s="1246"/>
      <c r="B137" s="899">
        <v>125</v>
      </c>
      <c r="C137" s="904" t="s">
        <v>705</v>
      </c>
      <c r="D137" s="896" t="s">
        <v>706</v>
      </c>
      <c r="E137" s="939" t="s">
        <v>707</v>
      </c>
      <c r="F137" s="1215" t="s">
        <v>579</v>
      </c>
      <c r="G137" s="1213"/>
      <c r="H137" s="1213"/>
      <c r="I137" s="1213">
        <f t="shared" ref="I137:I160" si="8">G137-H137</f>
        <v>0</v>
      </c>
      <c r="J137" s="1213"/>
      <c r="K137" s="1213"/>
      <c r="L137" s="1213">
        <f t="shared" ref="L137:L160" si="9">J137-K137</f>
        <v>0</v>
      </c>
      <c r="M137" s="1213"/>
      <c r="N137" s="1213"/>
      <c r="O137" s="1213">
        <f t="shared" ref="O137:O160" si="10">M137-N137</f>
        <v>0</v>
      </c>
      <c r="P137" s="1213"/>
      <c r="Q137" s="1213"/>
      <c r="R137" s="1213">
        <f t="shared" ref="R137:R160" si="11">P137-Q137</f>
        <v>0</v>
      </c>
      <c r="S137" s="897"/>
    </row>
    <row r="138" spans="1:19" s="27" customFormat="1" ht="26.25" customHeight="1" x14ac:dyDescent="0.2">
      <c r="A138" s="1244"/>
      <c r="B138" s="899">
        <v>126</v>
      </c>
      <c r="C138" s="1195" t="s">
        <v>708</v>
      </c>
      <c r="D138" s="896" t="s">
        <v>709</v>
      </c>
      <c r="E138" s="1214" t="s">
        <v>710</v>
      </c>
      <c r="F138" s="1508" t="s">
        <v>304</v>
      </c>
      <c r="G138" s="1213"/>
      <c r="H138" s="1213"/>
      <c r="I138" s="1213">
        <f t="shared" si="8"/>
        <v>0</v>
      </c>
      <c r="J138" s="1213"/>
      <c r="K138" s="1213"/>
      <c r="L138" s="1213">
        <f t="shared" si="9"/>
        <v>0</v>
      </c>
      <c r="M138" s="1213"/>
      <c r="N138" s="1213"/>
      <c r="O138" s="1213">
        <f t="shared" si="10"/>
        <v>0</v>
      </c>
      <c r="P138" s="1213"/>
      <c r="Q138" s="1213"/>
      <c r="R138" s="1213">
        <f t="shared" si="11"/>
        <v>0</v>
      </c>
      <c r="S138" s="897"/>
    </row>
    <row r="139" spans="1:19" s="27" customFormat="1" ht="26.25" customHeight="1" x14ac:dyDescent="0.2">
      <c r="A139" s="1244"/>
      <c r="B139" s="899">
        <v>127</v>
      </c>
      <c r="C139" s="904" t="s">
        <v>711</v>
      </c>
      <c r="D139" s="896" t="s">
        <v>712</v>
      </c>
      <c r="E139" s="1214" t="s">
        <v>713</v>
      </c>
      <c r="F139" s="1508" t="s">
        <v>304</v>
      </c>
      <c r="G139" s="1213"/>
      <c r="H139" s="1213"/>
      <c r="I139" s="1213">
        <f t="shared" si="8"/>
        <v>0</v>
      </c>
      <c r="J139" s="1213"/>
      <c r="K139" s="1213"/>
      <c r="L139" s="1213">
        <f t="shared" si="9"/>
        <v>0</v>
      </c>
      <c r="M139" s="1213"/>
      <c r="N139" s="1213"/>
      <c r="O139" s="1213">
        <f t="shared" si="10"/>
        <v>0</v>
      </c>
      <c r="P139" s="1213"/>
      <c r="Q139" s="1213"/>
      <c r="R139" s="1213">
        <f t="shared" si="11"/>
        <v>0</v>
      </c>
      <c r="S139" s="897"/>
    </row>
    <row r="140" spans="1:19" s="27" customFormat="1" ht="26.25" customHeight="1" x14ac:dyDescent="0.2">
      <c r="A140" s="1244"/>
      <c r="B140" s="899">
        <v>128</v>
      </c>
      <c r="C140" s="904" t="s">
        <v>714</v>
      </c>
      <c r="D140" s="896" t="s">
        <v>715</v>
      </c>
      <c r="E140" s="1214" t="s">
        <v>716</v>
      </c>
      <c r="F140" s="1508" t="s">
        <v>304</v>
      </c>
      <c r="G140" s="1213"/>
      <c r="H140" s="1213"/>
      <c r="I140" s="1213">
        <f t="shared" si="8"/>
        <v>0</v>
      </c>
      <c r="J140" s="1213"/>
      <c r="K140" s="1213"/>
      <c r="L140" s="1213">
        <f t="shared" si="9"/>
        <v>0</v>
      </c>
      <c r="M140" s="1213"/>
      <c r="N140" s="1213"/>
      <c r="O140" s="1213">
        <f t="shared" si="10"/>
        <v>0</v>
      </c>
      <c r="P140" s="1213"/>
      <c r="Q140" s="1213"/>
      <c r="R140" s="1213">
        <f t="shared" si="11"/>
        <v>0</v>
      </c>
      <c r="S140" s="897"/>
    </row>
    <row r="141" spans="1:19" s="27" customFormat="1" ht="26.25" customHeight="1" x14ac:dyDescent="0.2">
      <c r="A141" s="1244"/>
      <c r="B141" s="899">
        <v>129</v>
      </c>
      <c r="C141" s="904" t="s">
        <v>717</v>
      </c>
      <c r="D141" s="896" t="s">
        <v>718</v>
      </c>
      <c r="E141" s="1214" t="s">
        <v>719</v>
      </c>
      <c r="F141" s="1508" t="s">
        <v>304</v>
      </c>
      <c r="G141" s="1213"/>
      <c r="H141" s="1213"/>
      <c r="I141" s="1213">
        <f t="shared" si="8"/>
        <v>0</v>
      </c>
      <c r="J141" s="1213"/>
      <c r="K141" s="1213"/>
      <c r="L141" s="1213">
        <f t="shared" si="9"/>
        <v>0</v>
      </c>
      <c r="M141" s="1213"/>
      <c r="N141" s="1213"/>
      <c r="O141" s="1213">
        <f t="shared" si="10"/>
        <v>0</v>
      </c>
      <c r="P141" s="1213"/>
      <c r="Q141" s="1213"/>
      <c r="R141" s="1213">
        <f t="shared" si="11"/>
        <v>0</v>
      </c>
      <c r="S141" s="897"/>
    </row>
    <row r="142" spans="1:19" s="27" customFormat="1" ht="26.25" customHeight="1" x14ac:dyDescent="0.2">
      <c r="A142" s="1244"/>
      <c r="B142" s="899">
        <v>130</v>
      </c>
      <c r="C142" s="904" t="s">
        <v>720</v>
      </c>
      <c r="D142" s="896" t="s">
        <v>721</v>
      </c>
      <c r="E142" s="1214" t="s">
        <v>722</v>
      </c>
      <c r="F142" s="1508" t="s">
        <v>304</v>
      </c>
      <c r="G142" s="1213"/>
      <c r="H142" s="1213"/>
      <c r="I142" s="1213">
        <f t="shared" si="8"/>
        <v>0</v>
      </c>
      <c r="J142" s="1213"/>
      <c r="K142" s="1213"/>
      <c r="L142" s="1213">
        <f t="shared" si="9"/>
        <v>0</v>
      </c>
      <c r="M142" s="1213"/>
      <c r="N142" s="1213"/>
      <c r="O142" s="1213">
        <f t="shared" si="10"/>
        <v>0</v>
      </c>
      <c r="P142" s="1213"/>
      <c r="Q142" s="1213"/>
      <c r="R142" s="1213">
        <f t="shared" si="11"/>
        <v>0</v>
      </c>
      <c r="S142" s="897"/>
    </row>
    <row r="143" spans="1:19" s="27" customFormat="1" ht="26.25" customHeight="1" x14ac:dyDescent="0.2">
      <c r="A143" s="1244"/>
      <c r="B143" s="899">
        <v>131</v>
      </c>
      <c r="C143" s="904" t="s">
        <v>723</v>
      </c>
      <c r="D143" s="896" t="s">
        <v>724</v>
      </c>
      <c r="E143" s="1214" t="s">
        <v>725</v>
      </c>
      <c r="F143" s="1508" t="s">
        <v>304</v>
      </c>
      <c r="G143" s="1213"/>
      <c r="H143" s="1213"/>
      <c r="I143" s="1213">
        <f t="shared" si="8"/>
        <v>0</v>
      </c>
      <c r="J143" s="1213"/>
      <c r="K143" s="1213"/>
      <c r="L143" s="1213">
        <f t="shared" si="9"/>
        <v>0</v>
      </c>
      <c r="M143" s="1213"/>
      <c r="N143" s="1213"/>
      <c r="O143" s="1213">
        <f t="shared" si="10"/>
        <v>0</v>
      </c>
      <c r="P143" s="1213"/>
      <c r="Q143" s="1213"/>
      <c r="R143" s="1213">
        <f t="shared" si="11"/>
        <v>0</v>
      </c>
      <c r="S143" s="897"/>
    </row>
    <row r="144" spans="1:19" s="27" customFormat="1" ht="26.25" customHeight="1" x14ac:dyDescent="0.2">
      <c r="A144" s="1244"/>
      <c r="B144" s="899">
        <v>132</v>
      </c>
      <c r="C144" s="904" t="s">
        <v>726</v>
      </c>
      <c r="D144" s="896" t="s">
        <v>727</v>
      </c>
      <c r="E144" s="1214" t="s">
        <v>728</v>
      </c>
      <c r="F144" s="1508" t="s">
        <v>304</v>
      </c>
      <c r="G144" s="1213"/>
      <c r="H144" s="1213"/>
      <c r="I144" s="1213">
        <f t="shared" si="8"/>
        <v>0</v>
      </c>
      <c r="J144" s="1213"/>
      <c r="K144" s="1213"/>
      <c r="L144" s="1213">
        <f t="shared" si="9"/>
        <v>0</v>
      </c>
      <c r="M144" s="1213"/>
      <c r="N144" s="1213"/>
      <c r="O144" s="1213">
        <f t="shared" si="10"/>
        <v>0</v>
      </c>
      <c r="P144" s="1213"/>
      <c r="Q144" s="1213"/>
      <c r="R144" s="1213">
        <f t="shared" si="11"/>
        <v>0</v>
      </c>
      <c r="S144" s="897"/>
    </row>
    <row r="145" spans="1:19" s="27" customFormat="1" ht="26.25" customHeight="1" x14ac:dyDescent="0.2">
      <c r="A145" s="1244"/>
      <c r="B145" s="899">
        <v>133</v>
      </c>
      <c r="C145" s="904" t="s">
        <v>729</v>
      </c>
      <c r="D145" s="896" t="s">
        <v>730</v>
      </c>
      <c r="E145" s="1214" t="s">
        <v>731</v>
      </c>
      <c r="F145" s="1508" t="s">
        <v>304</v>
      </c>
      <c r="G145" s="1213"/>
      <c r="H145" s="1213"/>
      <c r="I145" s="1213">
        <f t="shared" si="8"/>
        <v>0</v>
      </c>
      <c r="J145" s="1213"/>
      <c r="K145" s="1213"/>
      <c r="L145" s="1213">
        <f t="shared" si="9"/>
        <v>0</v>
      </c>
      <c r="M145" s="1213"/>
      <c r="N145" s="1213"/>
      <c r="O145" s="1213">
        <f t="shared" si="10"/>
        <v>0</v>
      </c>
      <c r="P145" s="1213"/>
      <c r="Q145" s="1213"/>
      <c r="R145" s="1213">
        <f t="shared" si="11"/>
        <v>0</v>
      </c>
      <c r="S145" s="897"/>
    </row>
    <row r="146" spans="1:19" s="27" customFormat="1" ht="26.25" customHeight="1" x14ac:dyDescent="0.2">
      <c r="A146" s="1244"/>
      <c r="B146" s="899">
        <v>134</v>
      </c>
      <c r="C146" s="904" t="s">
        <v>732</v>
      </c>
      <c r="D146" s="896" t="s">
        <v>733</v>
      </c>
      <c r="E146" s="1214" t="s">
        <v>734</v>
      </c>
      <c r="F146" s="1508" t="s">
        <v>304</v>
      </c>
      <c r="G146" s="1213"/>
      <c r="H146" s="1213"/>
      <c r="I146" s="1213">
        <f t="shared" si="8"/>
        <v>0</v>
      </c>
      <c r="J146" s="1213"/>
      <c r="K146" s="1213"/>
      <c r="L146" s="1213">
        <f t="shared" si="9"/>
        <v>0</v>
      </c>
      <c r="M146" s="1213"/>
      <c r="N146" s="1213"/>
      <c r="O146" s="1213">
        <f t="shared" si="10"/>
        <v>0</v>
      </c>
      <c r="P146" s="1213"/>
      <c r="Q146" s="1213"/>
      <c r="R146" s="1213">
        <f t="shared" si="11"/>
        <v>0</v>
      </c>
      <c r="S146" s="897"/>
    </row>
    <row r="147" spans="1:19" s="27" customFormat="1" ht="26.25" customHeight="1" x14ac:dyDescent="0.2">
      <c r="A147" s="1244"/>
      <c r="B147" s="899">
        <v>135</v>
      </c>
      <c r="C147" s="904" t="s">
        <v>735</v>
      </c>
      <c r="D147" s="896" t="s">
        <v>736</v>
      </c>
      <c r="E147" s="1214" t="s">
        <v>737</v>
      </c>
      <c r="F147" s="1508" t="s">
        <v>304</v>
      </c>
      <c r="G147" s="1213"/>
      <c r="H147" s="1213"/>
      <c r="I147" s="1213">
        <f t="shared" si="8"/>
        <v>0</v>
      </c>
      <c r="J147" s="1213"/>
      <c r="K147" s="1213"/>
      <c r="L147" s="1213">
        <f t="shared" si="9"/>
        <v>0</v>
      </c>
      <c r="M147" s="1213"/>
      <c r="N147" s="1213"/>
      <c r="O147" s="1213">
        <f t="shared" si="10"/>
        <v>0</v>
      </c>
      <c r="P147" s="1213"/>
      <c r="Q147" s="1213"/>
      <c r="R147" s="1213">
        <f t="shared" si="11"/>
        <v>0</v>
      </c>
      <c r="S147" s="897"/>
    </row>
    <row r="148" spans="1:19" s="27" customFormat="1" ht="26.25" customHeight="1" x14ac:dyDescent="0.2">
      <c r="A148" s="1244"/>
      <c r="B148" s="899">
        <v>136</v>
      </c>
      <c r="C148" s="904" t="s">
        <v>738</v>
      </c>
      <c r="D148" s="896" t="s">
        <v>739</v>
      </c>
      <c r="E148" s="1214" t="s">
        <v>740</v>
      </c>
      <c r="F148" s="1508" t="s">
        <v>304</v>
      </c>
      <c r="G148" s="1213"/>
      <c r="H148" s="1213"/>
      <c r="I148" s="1213">
        <f t="shared" si="8"/>
        <v>0</v>
      </c>
      <c r="J148" s="1213"/>
      <c r="K148" s="1213"/>
      <c r="L148" s="1213">
        <f t="shared" si="9"/>
        <v>0</v>
      </c>
      <c r="M148" s="1213"/>
      <c r="N148" s="1213"/>
      <c r="O148" s="1213">
        <f t="shared" si="10"/>
        <v>0</v>
      </c>
      <c r="P148" s="1213"/>
      <c r="Q148" s="1213"/>
      <c r="R148" s="1213">
        <f t="shared" si="11"/>
        <v>0</v>
      </c>
      <c r="S148" s="897"/>
    </row>
    <row r="149" spans="1:19" s="27" customFormat="1" ht="26.25" customHeight="1" x14ac:dyDescent="0.2">
      <c r="A149" s="1244"/>
      <c r="B149" s="899">
        <v>137</v>
      </c>
      <c r="C149" s="904" t="s">
        <v>741</v>
      </c>
      <c r="D149" s="896" t="s">
        <v>742</v>
      </c>
      <c r="E149" s="1214" t="s">
        <v>743</v>
      </c>
      <c r="F149" s="1508" t="s">
        <v>304</v>
      </c>
      <c r="G149" s="1213"/>
      <c r="H149" s="1213"/>
      <c r="I149" s="1213">
        <f t="shared" si="8"/>
        <v>0</v>
      </c>
      <c r="J149" s="1213"/>
      <c r="K149" s="1213"/>
      <c r="L149" s="1213">
        <f t="shared" si="9"/>
        <v>0</v>
      </c>
      <c r="M149" s="1213"/>
      <c r="N149" s="1213"/>
      <c r="O149" s="1213">
        <f t="shared" si="10"/>
        <v>0</v>
      </c>
      <c r="P149" s="1213"/>
      <c r="Q149" s="1213"/>
      <c r="R149" s="1213">
        <f t="shared" si="11"/>
        <v>0</v>
      </c>
      <c r="S149" s="897"/>
    </row>
    <row r="150" spans="1:19" s="27" customFormat="1" ht="26.25" customHeight="1" x14ac:dyDescent="0.2">
      <c r="A150" s="1244"/>
      <c r="B150" s="899">
        <v>138</v>
      </c>
      <c r="C150" s="904" t="s">
        <v>744</v>
      </c>
      <c r="D150" s="896" t="s">
        <v>745</v>
      </c>
      <c r="E150" s="1214" t="s">
        <v>746</v>
      </c>
      <c r="F150" s="1508" t="s">
        <v>304</v>
      </c>
      <c r="G150" s="1213"/>
      <c r="H150" s="1213"/>
      <c r="I150" s="1213">
        <f t="shared" si="8"/>
        <v>0</v>
      </c>
      <c r="J150" s="1213"/>
      <c r="K150" s="1213"/>
      <c r="L150" s="1213">
        <f t="shared" si="9"/>
        <v>0</v>
      </c>
      <c r="M150" s="1213"/>
      <c r="N150" s="1213"/>
      <c r="O150" s="1213">
        <f t="shared" si="10"/>
        <v>0</v>
      </c>
      <c r="P150" s="1213"/>
      <c r="Q150" s="1213"/>
      <c r="R150" s="1213">
        <f t="shared" si="11"/>
        <v>0</v>
      </c>
      <c r="S150" s="897"/>
    </row>
    <row r="151" spans="1:19" s="27" customFormat="1" ht="26.25" customHeight="1" x14ac:dyDescent="0.2">
      <c r="A151" s="1244"/>
      <c r="B151" s="899">
        <v>139</v>
      </c>
      <c r="C151" s="904" t="s">
        <v>747</v>
      </c>
      <c r="D151" s="896" t="s">
        <v>748</v>
      </c>
      <c r="E151" s="1214" t="s">
        <v>749</v>
      </c>
      <c r="F151" s="1508" t="s">
        <v>304</v>
      </c>
      <c r="G151" s="1213"/>
      <c r="H151" s="1213"/>
      <c r="I151" s="1213">
        <f t="shared" si="8"/>
        <v>0</v>
      </c>
      <c r="J151" s="1213"/>
      <c r="K151" s="1213"/>
      <c r="L151" s="1213">
        <f t="shared" si="9"/>
        <v>0</v>
      </c>
      <c r="M151" s="1213"/>
      <c r="N151" s="1213"/>
      <c r="O151" s="1213">
        <f t="shared" si="10"/>
        <v>0</v>
      </c>
      <c r="P151" s="1213"/>
      <c r="Q151" s="1213"/>
      <c r="R151" s="1213">
        <f t="shared" si="11"/>
        <v>0</v>
      </c>
      <c r="S151" s="897"/>
    </row>
    <row r="152" spans="1:19" s="27" customFormat="1" ht="26.25" customHeight="1" x14ac:dyDescent="0.2">
      <c r="A152" s="1246"/>
      <c r="B152" s="899">
        <v>140</v>
      </c>
      <c r="C152" s="1196" t="s">
        <v>750</v>
      </c>
      <c r="D152" s="896" t="s">
        <v>751</v>
      </c>
      <c r="E152" s="1214" t="s">
        <v>752</v>
      </c>
      <c r="F152" s="1508" t="s">
        <v>304</v>
      </c>
      <c r="G152" s="1213"/>
      <c r="H152" s="1213"/>
      <c r="I152" s="1213">
        <f t="shared" si="8"/>
        <v>0</v>
      </c>
      <c r="J152" s="1213"/>
      <c r="K152" s="1213"/>
      <c r="L152" s="1213">
        <f t="shared" si="9"/>
        <v>0</v>
      </c>
      <c r="M152" s="1213"/>
      <c r="N152" s="1213"/>
      <c r="O152" s="1213">
        <f t="shared" si="10"/>
        <v>0</v>
      </c>
      <c r="P152" s="1213"/>
      <c r="Q152" s="1213"/>
      <c r="R152" s="1213">
        <f t="shared" si="11"/>
        <v>0</v>
      </c>
      <c r="S152" s="897"/>
    </row>
    <row r="153" spans="1:19" s="27" customFormat="1" ht="26.25" customHeight="1" x14ac:dyDescent="0.2">
      <c r="A153" s="1246"/>
      <c r="B153" s="899">
        <v>141</v>
      </c>
      <c r="C153" s="1196" t="s">
        <v>753</v>
      </c>
      <c r="D153" s="896" t="s">
        <v>754</v>
      </c>
      <c r="E153" s="1214" t="s">
        <v>755</v>
      </c>
      <c r="F153" s="1508" t="s">
        <v>304</v>
      </c>
      <c r="G153" s="1247"/>
      <c r="H153" s="1213"/>
      <c r="I153" s="1213">
        <f t="shared" si="8"/>
        <v>0</v>
      </c>
      <c r="J153" s="1247"/>
      <c r="K153" s="1213"/>
      <c r="L153" s="1213">
        <f t="shared" si="9"/>
        <v>0</v>
      </c>
      <c r="M153" s="1247"/>
      <c r="N153" s="1213"/>
      <c r="O153" s="1213">
        <f t="shared" si="10"/>
        <v>0</v>
      </c>
      <c r="P153" s="1247"/>
      <c r="Q153" s="1213"/>
      <c r="R153" s="1213">
        <f t="shared" si="11"/>
        <v>0</v>
      </c>
      <c r="S153" s="897"/>
    </row>
    <row r="154" spans="1:19" s="27" customFormat="1" ht="26.25" customHeight="1" x14ac:dyDescent="0.2">
      <c r="A154" s="1246"/>
      <c r="B154" s="899">
        <v>142</v>
      </c>
      <c r="C154" s="1196" t="s">
        <v>756</v>
      </c>
      <c r="D154" s="896" t="s">
        <v>757</v>
      </c>
      <c r="E154" s="1214" t="s">
        <v>758</v>
      </c>
      <c r="F154" s="1508" t="s">
        <v>304</v>
      </c>
      <c r="G154" s="1247"/>
      <c r="H154" s="1213"/>
      <c r="I154" s="1213">
        <f t="shared" si="8"/>
        <v>0</v>
      </c>
      <c r="J154" s="1247"/>
      <c r="K154" s="1213"/>
      <c r="L154" s="1213">
        <f t="shared" si="9"/>
        <v>0</v>
      </c>
      <c r="M154" s="1247"/>
      <c r="N154" s="1213"/>
      <c r="O154" s="1213">
        <f t="shared" si="10"/>
        <v>0</v>
      </c>
      <c r="P154" s="1247"/>
      <c r="Q154" s="1213"/>
      <c r="R154" s="1213">
        <f t="shared" si="11"/>
        <v>0</v>
      </c>
      <c r="S154" s="897"/>
    </row>
    <row r="155" spans="1:19" s="27" customFormat="1" ht="26.25" customHeight="1" x14ac:dyDescent="0.2">
      <c r="A155" s="1246"/>
      <c r="B155" s="899">
        <v>143</v>
      </c>
      <c r="C155" s="1196" t="s">
        <v>759</v>
      </c>
      <c r="D155" s="896" t="s">
        <v>760</v>
      </c>
      <c r="E155" s="1214" t="s">
        <v>761</v>
      </c>
      <c r="F155" s="1508" t="s">
        <v>304</v>
      </c>
      <c r="G155" s="1247"/>
      <c r="H155" s="1213"/>
      <c r="I155" s="1213">
        <f t="shared" si="8"/>
        <v>0</v>
      </c>
      <c r="J155" s="1247"/>
      <c r="K155" s="1213"/>
      <c r="L155" s="1213">
        <f t="shared" si="9"/>
        <v>0</v>
      </c>
      <c r="M155" s="1247"/>
      <c r="N155" s="1213"/>
      <c r="O155" s="1213">
        <f t="shared" si="10"/>
        <v>0</v>
      </c>
      <c r="P155" s="1247"/>
      <c r="Q155" s="1213"/>
      <c r="R155" s="1213">
        <f t="shared" si="11"/>
        <v>0</v>
      </c>
      <c r="S155" s="897"/>
    </row>
    <row r="156" spans="1:19" s="27" customFormat="1" ht="26.25" customHeight="1" x14ac:dyDescent="0.2">
      <c r="A156" s="1246"/>
      <c r="B156" s="899">
        <v>144</v>
      </c>
      <c r="C156" s="900" t="s">
        <v>762</v>
      </c>
      <c r="D156" s="896" t="s">
        <v>763</v>
      </c>
      <c r="E156" s="1250" t="s">
        <v>764</v>
      </c>
      <c r="F156" s="1215" t="s">
        <v>628</v>
      </c>
      <c r="G156" s="1251"/>
      <c r="H156" s="1213"/>
      <c r="I156" s="1213">
        <f t="shared" si="8"/>
        <v>0</v>
      </c>
      <c r="J156" s="1251"/>
      <c r="K156" s="1213"/>
      <c r="L156" s="1213">
        <f t="shared" si="9"/>
        <v>0</v>
      </c>
      <c r="M156" s="1251"/>
      <c r="N156" s="1213"/>
      <c r="O156" s="1213">
        <f t="shared" si="10"/>
        <v>0</v>
      </c>
      <c r="P156" s="1251"/>
      <c r="Q156" s="1213"/>
      <c r="R156" s="1213">
        <f t="shared" si="11"/>
        <v>0</v>
      </c>
      <c r="S156" s="897"/>
    </row>
    <row r="157" spans="1:19" s="27" customFormat="1" ht="26.25" customHeight="1" x14ac:dyDescent="0.2">
      <c r="A157" s="1246"/>
      <c r="B157" s="899">
        <v>145</v>
      </c>
      <c r="C157" s="900" t="s">
        <v>765</v>
      </c>
      <c r="D157" s="896" t="s">
        <v>766</v>
      </c>
      <c r="E157" s="1214" t="s">
        <v>767</v>
      </c>
      <c r="F157" s="1508" t="s">
        <v>304</v>
      </c>
      <c r="G157" s="1213"/>
      <c r="H157" s="1213"/>
      <c r="I157" s="1213">
        <f t="shared" si="8"/>
        <v>0</v>
      </c>
      <c r="J157" s="1213"/>
      <c r="K157" s="1213"/>
      <c r="L157" s="1213">
        <f t="shared" si="9"/>
        <v>0</v>
      </c>
      <c r="M157" s="1213"/>
      <c r="N157" s="1213"/>
      <c r="O157" s="1213">
        <f t="shared" si="10"/>
        <v>0</v>
      </c>
      <c r="P157" s="1213"/>
      <c r="Q157" s="1213"/>
      <c r="R157" s="1213">
        <f t="shared" si="11"/>
        <v>0</v>
      </c>
      <c r="S157" s="897"/>
    </row>
    <row r="158" spans="1:19" s="27" customFormat="1" ht="26.25" customHeight="1" x14ac:dyDescent="0.2">
      <c r="A158" s="921" t="s">
        <v>768</v>
      </c>
      <c r="B158" s="922" t="s">
        <v>769</v>
      </c>
      <c r="C158" s="923"/>
      <c r="D158" s="924" t="s">
        <v>192</v>
      </c>
      <c r="E158" s="1252"/>
      <c r="F158" s="1188"/>
      <c r="G158" s="1230">
        <f>G8-G80</f>
        <v>0</v>
      </c>
      <c r="H158" s="1230">
        <f>H8-H80</f>
        <v>0</v>
      </c>
      <c r="I158" s="1230">
        <f t="shared" si="8"/>
        <v>0</v>
      </c>
      <c r="J158" s="1230">
        <f>J8-J80</f>
        <v>0</v>
      </c>
      <c r="K158" s="1230">
        <f>K8-K80</f>
        <v>0</v>
      </c>
      <c r="L158" s="1230">
        <f t="shared" si="9"/>
        <v>0</v>
      </c>
      <c r="M158" s="1230">
        <f>M8-M80</f>
        <v>0</v>
      </c>
      <c r="N158" s="1230">
        <f>N8-N80</f>
        <v>0</v>
      </c>
      <c r="O158" s="1230">
        <f t="shared" si="10"/>
        <v>0</v>
      </c>
      <c r="P158" s="1230">
        <f>P8-P80</f>
        <v>0</v>
      </c>
      <c r="Q158" s="1230">
        <f>Q8-Q80</f>
        <v>0</v>
      </c>
      <c r="R158" s="1230">
        <f t="shared" si="11"/>
        <v>0</v>
      </c>
      <c r="S158" s="1231"/>
    </row>
    <row r="159" spans="1:19" s="529" customFormat="1" ht="26.25" customHeight="1" x14ac:dyDescent="0.2">
      <c r="A159" s="921" t="s">
        <v>770</v>
      </c>
      <c r="B159" s="922" t="s">
        <v>771</v>
      </c>
      <c r="C159" s="923"/>
      <c r="D159" s="924" t="s">
        <v>233</v>
      </c>
      <c r="E159" s="1253"/>
      <c r="F159" s="1188"/>
      <c r="G159" s="1230">
        <f>G48-G121</f>
        <v>0</v>
      </c>
      <c r="H159" s="1230">
        <f>H48-H121</f>
        <v>0</v>
      </c>
      <c r="I159" s="1230">
        <f t="shared" si="8"/>
        <v>0</v>
      </c>
      <c r="J159" s="1230">
        <f>J48-J121</f>
        <v>0</v>
      </c>
      <c r="K159" s="1230">
        <f>K48-K121</f>
        <v>0</v>
      </c>
      <c r="L159" s="1230">
        <f t="shared" si="9"/>
        <v>0</v>
      </c>
      <c r="M159" s="1230">
        <f>M48-M121</f>
        <v>0</v>
      </c>
      <c r="N159" s="1230">
        <f>N48-N121</f>
        <v>0</v>
      </c>
      <c r="O159" s="1230">
        <f t="shared" si="10"/>
        <v>0</v>
      </c>
      <c r="P159" s="1230">
        <f>P48-P121</f>
        <v>0</v>
      </c>
      <c r="Q159" s="1230">
        <f>Q48-Q121</f>
        <v>0</v>
      </c>
      <c r="R159" s="1230">
        <f t="shared" si="11"/>
        <v>0</v>
      </c>
      <c r="S159" s="1231"/>
    </row>
    <row r="160" spans="1:19" s="529" customFormat="1" ht="26.25" customHeight="1" thickBot="1" x14ac:dyDescent="0.25">
      <c r="A160" s="921" t="s">
        <v>772</v>
      </c>
      <c r="B160" s="922" t="s">
        <v>773</v>
      </c>
      <c r="C160" s="923"/>
      <c r="D160" s="924" t="s">
        <v>258</v>
      </c>
      <c r="E160" s="1253"/>
      <c r="F160" s="1188"/>
      <c r="G160" s="1230">
        <f>G7-G79</f>
        <v>0</v>
      </c>
      <c r="H160" s="1230">
        <f>H7-H79</f>
        <v>0</v>
      </c>
      <c r="I160" s="1230">
        <f t="shared" si="8"/>
        <v>0</v>
      </c>
      <c r="J160" s="1230">
        <f>J7-J79</f>
        <v>0</v>
      </c>
      <c r="K160" s="1230">
        <f>K7-K79</f>
        <v>0</v>
      </c>
      <c r="L160" s="1230">
        <f t="shared" si="9"/>
        <v>0</v>
      </c>
      <c r="M160" s="1230">
        <f>M7-M79</f>
        <v>0</v>
      </c>
      <c r="N160" s="1230">
        <f>N7-N79</f>
        <v>0</v>
      </c>
      <c r="O160" s="1230">
        <f t="shared" si="10"/>
        <v>0</v>
      </c>
      <c r="P160" s="1230">
        <f>P7-P79</f>
        <v>0</v>
      </c>
      <c r="Q160" s="1230">
        <f>Q7-Q79</f>
        <v>0</v>
      </c>
      <c r="R160" s="1230">
        <f t="shared" si="11"/>
        <v>0</v>
      </c>
      <c r="S160" s="1231"/>
    </row>
    <row r="161" spans="1:19" s="529" customFormat="1" ht="26.25" customHeight="1" x14ac:dyDescent="0.2">
      <c r="A161" s="1051">
        <v>1</v>
      </c>
      <c r="B161" s="31" t="s">
        <v>774</v>
      </c>
      <c r="C161" s="925"/>
      <c r="D161" s="926"/>
      <c r="E161" s="968"/>
      <c r="F161" s="925"/>
      <c r="G161" s="27"/>
      <c r="H161" s="27"/>
      <c r="I161" s="27"/>
      <c r="J161" s="27"/>
      <c r="K161" s="27"/>
      <c r="L161" s="27"/>
      <c r="M161" s="27"/>
      <c r="N161" s="27"/>
      <c r="O161" s="27"/>
      <c r="P161" s="27"/>
      <c r="Q161" s="27"/>
      <c r="R161" s="27"/>
      <c r="S161" s="27"/>
    </row>
    <row r="162" spans="1:19" s="27" customFormat="1" ht="26.25" customHeight="1" x14ac:dyDescent="0.2">
      <c r="A162" s="927"/>
      <c r="B162" s="29"/>
      <c r="C162" s="928"/>
      <c r="D162" s="929"/>
      <c r="E162" s="585"/>
      <c r="F162" s="928"/>
    </row>
    <row r="163" spans="1:19" s="27" customFormat="1" ht="26.25" customHeight="1" x14ac:dyDescent="0.2">
      <c r="A163" s="927"/>
      <c r="B163" s="586"/>
      <c r="C163" s="929"/>
      <c r="D163" s="929"/>
      <c r="E163" s="585"/>
      <c r="F163" s="929"/>
    </row>
    <row r="164" spans="1:19" s="27" customFormat="1" ht="26.25" customHeight="1" x14ac:dyDescent="0.2">
      <c r="A164" s="927"/>
      <c r="B164" s="586"/>
      <c r="C164" s="929"/>
      <c r="D164" s="929"/>
      <c r="E164" s="585"/>
      <c r="F164" s="929"/>
    </row>
    <row r="165" spans="1:19" s="27" customFormat="1" ht="26.25" customHeight="1" x14ac:dyDescent="0.2">
      <c r="A165" s="930"/>
      <c r="B165" s="29"/>
      <c r="C165" s="931"/>
      <c r="D165" s="931"/>
      <c r="E165" s="969"/>
      <c r="F165" s="931"/>
      <c r="G165" s="22"/>
      <c r="H165" s="22"/>
      <c r="I165" s="22"/>
      <c r="J165" s="22"/>
      <c r="K165" s="22"/>
      <c r="L165" s="22"/>
      <c r="M165" s="22"/>
      <c r="N165" s="22"/>
      <c r="O165" s="22"/>
      <c r="P165" s="22"/>
      <c r="Q165" s="22"/>
      <c r="R165" s="22"/>
      <c r="S165" s="22"/>
    </row>
    <row r="166" spans="1:19" s="22" customFormat="1" ht="26.25" customHeight="1" x14ac:dyDescent="0.2">
      <c r="A166" s="930"/>
      <c r="B166" s="29"/>
      <c r="C166" s="931"/>
      <c r="D166" s="931"/>
      <c r="E166" s="969"/>
      <c r="F166" s="931"/>
    </row>
    <row r="167" spans="1:19" s="22" customFormat="1" ht="26.25" customHeight="1" x14ac:dyDescent="0.2">
      <c r="A167" s="930"/>
      <c r="B167" s="29"/>
      <c r="C167" s="931"/>
      <c r="D167" s="931"/>
      <c r="E167" s="969"/>
      <c r="F167" s="931"/>
    </row>
    <row r="168" spans="1:19" s="22" customFormat="1" ht="26.25" customHeight="1" x14ac:dyDescent="0.2">
      <c r="B168" s="29"/>
      <c r="C168" s="931"/>
      <c r="D168" s="26"/>
      <c r="E168" s="969"/>
      <c r="F168" s="931"/>
    </row>
    <row r="169" spans="1:19" s="22" customFormat="1" ht="26.25" customHeight="1" x14ac:dyDescent="0.2">
      <c r="B169" s="29"/>
      <c r="C169" s="26"/>
      <c r="D169" s="26"/>
      <c r="E169" s="969"/>
      <c r="F169" s="26"/>
    </row>
    <row r="170" spans="1:19" s="22" customFormat="1" ht="26.25" customHeight="1" x14ac:dyDescent="0.2">
      <c r="B170" s="29"/>
      <c r="C170" s="26"/>
      <c r="D170" s="26"/>
      <c r="E170" s="969"/>
      <c r="F170" s="26"/>
    </row>
    <row r="171" spans="1:19" s="22" customFormat="1" ht="26.25" customHeight="1" x14ac:dyDescent="0.2">
      <c r="B171" s="29"/>
      <c r="C171" s="26"/>
      <c r="D171" s="26"/>
      <c r="E171" s="969"/>
      <c r="F171" s="26"/>
    </row>
    <row r="172" spans="1:19" s="22" customFormat="1" ht="26.25" customHeight="1" x14ac:dyDescent="0.25">
      <c r="A172" s="888"/>
      <c r="B172" s="932"/>
      <c r="C172" s="933"/>
      <c r="D172" s="933"/>
      <c r="E172" s="969"/>
      <c r="F172" s="933"/>
      <c r="G172" s="888"/>
      <c r="H172" s="888"/>
      <c r="I172" s="888"/>
      <c r="J172" s="888"/>
      <c r="K172" s="888"/>
      <c r="L172" s="888"/>
      <c r="M172" s="888"/>
      <c r="N172" s="888"/>
      <c r="O172" s="888"/>
      <c r="P172" s="888"/>
      <c r="Q172" s="888"/>
      <c r="R172" s="888"/>
      <c r="S172" s="888"/>
    </row>
  </sheetData>
  <mergeCells count="11">
    <mergeCell ref="D5:E5"/>
    <mergeCell ref="G5:H5"/>
    <mergeCell ref="J5:K5"/>
    <mergeCell ref="M5:N5"/>
    <mergeCell ref="P5:Q5"/>
    <mergeCell ref="F5:F6"/>
    <mergeCell ref="S5:S6"/>
    <mergeCell ref="R5:R6"/>
    <mergeCell ref="I5:I6"/>
    <mergeCell ref="L5:L6"/>
    <mergeCell ref="O5:O6"/>
  </mergeCells>
  <pageMargins left="0.7" right="0.7" top="0.75" bottom="0.75" header="0.3" footer="0.3"/>
  <pageSetup paperSize="9" orientation="portrait" r:id="rId1"/>
  <headerFooter>
    <oddFooter>&amp;L_x000D_&amp;1#&amp;"Calibri"&amp;11&amp;K000000 Classification: GENERAL</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CB188"/>
  <sheetViews>
    <sheetView showGridLines="0" view="pageBreakPreview" topLeftCell="AM7" zoomScaleNormal="100" zoomScaleSheetLayoutView="100" zoomScalePageLayoutView="90" workbookViewId="0">
      <selection activeCell="CF1" sqref="CF1"/>
    </sheetView>
  </sheetViews>
  <sheetFormatPr defaultColWidth="9.140625" defaultRowHeight="14.25" x14ac:dyDescent="0.2"/>
  <cols>
    <col min="1" max="1" width="5.7109375" style="31" customWidth="1"/>
    <col min="2" max="2" width="82.42578125" style="26" customWidth="1"/>
    <col min="3" max="3" width="16.7109375" style="22" customWidth="1"/>
    <col min="4" max="4" width="6.7109375" style="28" customWidth="1"/>
    <col min="5" max="5" width="8.7109375" style="28" customWidth="1"/>
    <col min="6" max="6" width="11.85546875" style="22" customWidth="1"/>
    <col min="7" max="7" width="6.7109375" style="22" customWidth="1"/>
    <col min="8" max="8" width="6.5703125" style="22" customWidth="1"/>
    <col min="9" max="10" width="6.7109375" style="22" customWidth="1"/>
    <col min="11" max="11" width="6.5703125" style="22" customWidth="1"/>
    <col min="12" max="17" width="6.7109375" style="22" customWidth="1"/>
    <col min="18" max="21" width="6.5703125" style="22" customWidth="1"/>
    <col min="22" max="22" width="6.7109375" style="22" customWidth="1"/>
    <col min="23" max="23" width="6.5703125" style="22" customWidth="1"/>
    <col min="24" max="24" width="9.140625" style="22" customWidth="1"/>
    <col min="25" max="25" width="12" style="22" customWidth="1"/>
    <col min="26" max="26" width="12.28515625" style="22" customWidth="1"/>
    <col min="27" max="27" width="13.140625" style="22" customWidth="1"/>
    <col min="28" max="28" width="7.42578125" style="1059" customWidth="1"/>
    <col min="29" max="29" width="9.140625" style="1059" customWidth="1"/>
    <col min="30" max="30" width="11.42578125" style="22" customWidth="1"/>
    <col min="31" max="32" width="6.5703125" style="22" customWidth="1"/>
    <col min="33" max="33" width="6.140625" style="22" customWidth="1"/>
    <col min="34" max="34" width="6.5703125" style="22" customWidth="1"/>
    <col min="35" max="35" width="6.85546875" style="22" customWidth="1"/>
    <col min="36" max="37" width="6.5703125" style="22" customWidth="1"/>
    <col min="38" max="39" width="6.7109375" style="22" customWidth="1"/>
    <col min="40" max="44" width="6.5703125" style="22" customWidth="1"/>
    <col min="45" max="46" width="6.7109375" style="22" customWidth="1"/>
    <col min="47" max="47" width="6.5703125" style="22" customWidth="1"/>
    <col min="48" max="48" width="7.5703125" style="1059" customWidth="1"/>
    <col min="49" max="49" width="11.7109375" style="22" customWidth="1"/>
    <col min="50" max="50" width="13" style="22" customWidth="1"/>
    <col min="51" max="51" width="14.85546875" style="22" customWidth="1"/>
    <col min="52" max="52" width="7.42578125" style="22" customWidth="1"/>
    <col min="53" max="53" width="14.42578125" style="22" customWidth="1"/>
    <col min="54" max="54" width="6.140625" style="824" bestFit="1" customWidth="1"/>
    <col min="55" max="69" width="5.7109375" style="22" customWidth="1"/>
    <col min="70" max="70" width="6.28515625" style="22" customWidth="1"/>
    <col min="71" max="71" width="5.7109375" style="22" customWidth="1"/>
    <col min="72" max="72" width="7.5703125" style="1059" customWidth="1"/>
    <col min="73" max="73" width="11.85546875" style="22" customWidth="1"/>
    <col min="74" max="74" width="12.5703125" style="22" customWidth="1"/>
    <col min="75" max="75" width="13.7109375" style="22" customWidth="1"/>
    <col min="76" max="76" width="7.42578125" style="22" customWidth="1"/>
    <col min="77" max="77" width="9.42578125" style="22" customWidth="1"/>
    <col min="78" max="78" width="15.140625" style="29" customWidth="1"/>
    <col min="79" max="79" width="17.140625" style="546" customWidth="1"/>
    <col min="80" max="16384" width="9.140625" style="22"/>
  </cols>
  <sheetData>
    <row r="1" spans="1:80" ht="15" x14ac:dyDescent="0.2">
      <c r="A1" s="25" t="s">
        <v>91</v>
      </c>
      <c r="CA1" s="1278" t="s">
        <v>775</v>
      </c>
      <c r="CB1" s="21"/>
    </row>
    <row r="2" spans="1:80" x14ac:dyDescent="0.2">
      <c r="A2" s="31" t="s">
        <v>776</v>
      </c>
      <c r="CA2" s="39" t="s">
        <v>777</v>
      </c>
      <c r="CB2" s="35"/>
    </row>
    <row r="3" spans="1:80" ht="15" thickBot="1" x14ac:dyDescent="0.25">
      <c r="A3" s="31" t="s">
        <v>151</v>
      </c>
      <c r="CA3" s="30"/>
    </row>
    <row r="4" spans="1:80" s="540" customFormat="1" ht="14.25" customHeight="1" x14ac:dyDescent="0.2">
      <c r="A4" s="538"/>
      <c r="B4" s="32"/>
      <c r="C4" s="539"/>
      <c r="D4" s="1569" t="s">
        <v>778</v>
      </c>
      <c r="E4" s="1570"/>
      <c r="F4" s="1569" t="s">
        <v>160</v>
      </c>
      <c r="G4" s="1569"/>
      <c r="H4" s="1569"/>
      <c r="I4" s="1569"/>
      <c r="J4" s="1569"/>
      <c r="K4" s="1569"/>
      <c r="L4" s="1569"/>
      <c r="M4" s="1569"/>
      <c r="N4" s="1569"/>
      <c r="O4" s="1569"/>
      <c r="P4" s="1569"/>
      <c r="Q4" s="1569"/>
      <c r="R4" s="1569"/>
      <c r="S4" s="1569"/>
      <c r="T4" s="1569"/>
      <c r="U4" s="1569"/>
      <c r="V4" s="1569"/>
      <c r="W4" s="1569"/>
      <c r="X4" s="1569"/>
      <c r="Y4" s="1569"/>
      <c r="Z4" s="1569"/>
      <c r="AA4" s="1569"/>
      <c r="AB4" s="1569"/>
      <c r="AC4" s="1570"/>
      <c r="AD4" s="1571" t="s">
        <v>161</v>
      </c>
      <c r="AE4" s="1569"/>
      <c r="AF4" s="1569"/>
      <c r="AG4" s="1569"/>
      <c r="AH4" s="1569"/>
      <c r="AI4" s="1569"/>
      <c r="AJ4" s="1569"/>
      <c r="AK4" s="1569"/>
      <c r="AL4" s="1569"/>
      <c r="AM4" s="1569"/>
      <c r="AN4" s="1569"/>
      <c r="AO4" s="1569"/>
      <c r="AP4" s="1569"/>
      <c r="AQ4" s="1569"/>
      <c r="AR4" s="1569"/>
      <c r="AS4" s="1569"/>
      <c r="AT4" s="1569"/>
      <c r="AU4" s="1569"/>
      <c r="AV4" s="1569"/>
      <c r="AW4" s="1569"/>
      <c r="AX4" s="1569"/>
      <c r="AY4" s="1569"/>
      <c r="AZ4" s="1569"/>
      <c r="BA4" s="1570"/>
      <c r="BB4" s="1572" t="s">
        <v>779</v>
      </c>
      <c r="BC4" s="1573"/>
      <c r="BD4" s="1573"/>
      <c r="BE4" s="1573"/>
      <c r="BF4" s="1573"/>
      <c r="BG4" s="1573"/>
      <c r="BH4" s="1573"/>
      <c r="BI4" s="1573"/>
      <c r="BJ4" s="1573"/>
      <c r="BK4" s="1573"/>
      <c r="BL4" s="1573"/>
      <c r="BM4" s="1573"/>
      <c r="BN4" s="1573"/>
      <c r="BO4" s="1573"/>
      <c r="BP4" s="1573"/>
      <c r="BQ4" s="1573"/>
      <c r="BR4" s="1573"/>
      <c r="BS4" s="1573"/>
      <c r="BT4" s="1573"/>
      <c r="BU4" s="1573"/>
      <c r="BV4" s="1573"/>
      <c r="BW4" s="1573"/>
      <c r="BX4" s="1068"/>
      <c r="BY4" s="941"/>
      <c r="BZ4" s="1574" t="s">
        <v>780</v>
      </c>
      <c r="CA4" s="1556" t="s">
        <v>159</v>
      </c>
    </row>
    <row r="5" spans="1:80" s="540" customFormat="1" ht="15.75" customHeight="1" x14ac:dyDescent="0.2">
      <c r="A5" s="541"/>
      <c r="B5" s="542"/>
      <c r="C5" s="1583" t="s">
        <v>781</v>
      </c>
      <c r="D5" s="1585" t="s">
        <v>274</v>
      </c>
      <c r="E5" s="1586"/>
      <c r="F5" s="1563" t="s">
        <v>782</v>
      </c>
      <c r="G5" s="1587"/>
      <c r="H5" s="1587"/>
      <c r="I5" s="1587"/>
      <c r="J5" s="1587"/>
      <c r="K5" s="1587"/>
      <c r="L5" s="1587"/>
      <c r="M5" s="1587"/>
      <c r="N5" s="1587"/>
      <c r="O5" s="1587"/>
      <c r="P5" s="1587"/>
      <c r="Q5" s="1587"/>
      <c r="R5" s="1587"/>
      <c r="S5" s="1587"/>
      <c r="T5" s="1587"/>
      <c r="U5" s="1587"/>
      <c r="V5" s="1587"/>
      <c r="W5" s="1587"/>
      <c r="X5" s="1564" t="s">
        <v>783</v>
      </c>
      <c r="Y5" s="1566" t="s">
        <v>784</v>
      </c>
      <c r="Z5" s="1567"/>
      <c r="AA5" s="1568"/>
      <c r="AB5" s="1564" t="s">
        <v>783</v>
      </c>
      <c r="AC5" s="1559" t="s">
        <v>785</v>
      </c>
      <c r="AD5" s="1561" t="s">
        <v>782</v>
      </c>
      <c r="AE5" s="1562"/>
      <c r="AF5" s="1562"/>
      <c r="AG5" s="1562"/>
      <c r="AH5" s="1562"/>
      <c r="AI5" s="1562"/>
      <c r="AJ5" s="1562"/>
      <c r="AK5" s="1562"/>
      <c r="AL5" s="1562"/>
      <c r="AM5" s="1562"/>
      <c r="AN5" s="1562"/>
      <c r="AO5" s="1562"/>
      <c r="AP5" s="1562"/>
      <c r="AQ5" s="1562"/>
      <c r="AR5" s="1562"/>
      <c r="AS5" s="1562"/>
      <c r="AT5" s="1562"/>
      <c r="AU5" s="1563"/>
      <c r="AV5" s="1564" t="s">
        <v>783</v>
      </c>
      <c r="AW5" s="1566" t="s">
        <v>784</v>
      </c>
      <c r="AX5" s="1567"/>
      <c r="AY5" s="1568"/>
      <c r="AZ5" s="1564" t="s">
        <v>783</v>
      </c>
      <c r="BA5" s="1559" t="s">
        <v>786</v>
      </c>
      <c r="BB5" s="1578" t="s">
        <v>782</v>
      </c>
      <c r="BC5" s="1579"/>
      <c r="BD5" s="1579"/>
      <c r="BE5" s="1579"/>
      <c r="BF5" s="1579"/>
      <c r="BG5" s="1579"/>
      <c r="BH5" s="1579"/>
      <c r="BI5" s="1579"/>
      <c r="BJ5" s="1579"/>
      <c r="BK5" s="1579"/>
      <c r="BL5" s="1579"/>
      <c r="BM5" s="1579"/>
      <c r="BN5" s="1579"/>
      <c r="BO5" s="1579"/>
      <c r="BP5" s="1579"/>
      <c r="BQ5" s="1579"/>
      <c r="BR5" s="1579"/>
      <c r="BS5" s="1580"/>
      <c r="BT5" s="1564" t="s">
        <v>783</v>
      </c>
      <c r="BU5" s="1538" t="s">
        <v>784</v>
      </c>
      <c r="BV5" s="1522"/>
      <c r="BW5" s="1581"/>
      <c r="BX5" s="1564" t="s">
        <v>783</v>
      </c>
      <c r="BY5" s="1577" t="s">
        <v>787</v>
      </c>
      <c r="BZ5" s="1575"/>
      <c r="CA5" s="1557"/>
    </row>
    <row r="6" spans="1:80" s="540" customFormat="1" ht="43.5" thickBot="1" x14ac:dyDescent="0.25">
      <c r="A6" s="543"/>
      <c r="B6" s="544" t="s">
        <v>788</v>
      </c>
      <c r="C6" s="1584"/>
      <c r="D6" s="1050" t="s">
        <v>169</v>
      </c>
      <c r="E6" s="573" t="s">
        <v>170</v>
      </c>
      <c r="F6" s="574" t="s">
        <v>171</v>
      </c>
      <c r="G6" s="1191" t="s">
        <v>172</v>
      </c>
      <c r="H6" s="1191" t="s">
        <v>173</v>
      </c>
      <c r="I6" s="1191" t="s">
        <v>174</v>
      </c>
      <c r="J6" s="1191" t="s">
        <v>175</v>
      </c>
      <c r="K6" s="1191" t="s">
        <v>176</v>
      </c>
      <c r="L6" s="575" t="s">
        <v>177</v>
      </c>
      <c r="M6" s="576" t="s">
        <v>178</v>
      </c>
      <c r="N6" s="575" t="s">
        <v>179</v>
      </c>
      <c r="O6" s="575" t="s">
        <v>180</v>
      </c>
      <c r="P6" s="575" t="s">
        <v>181</v>
      </c>
      <c r="Q6" s="575" t="s">
        <v>182</v>
      </c>
      <c r="R6" s="575" t="s">
        <v>183</v>
      </c>
      <c r="S6" s="575" t="s">
        <v>184</v>
      </c>
      <c r="T6" s="575" t="s">
        <v>185</v>
      </c>
      <c r="U6" s="811" t="s">
        <v>186</v>
      </c>
      <c r="V6" s="811" t="s">
        <v>187</v>
      </c>
      <c r="W6" s="811" t="s">
        <v>188</v>
      </c>
      <c r="X6" s="1565"/>
      <c r="Y6" s="577" t="s">
        <v>789</v>
      </c>
      <c r="Z6" s="578" t="s">
        <v>790</v>
      </c>
      <c r="AA6" s="578" t="s">
        <v>791</v>
      </c>
      <c r="AB6" s="1565"/>
      <c r="AC6" s="1560"/>
      <c r="AD6" s="579" t="s">
        <v>171</v>
      </c>
      <c r="AE6" s="1191" t="s">
        <v>172</v>
      </c>
      <c r="AF6" s="1191" t="s">
        <v>173</v>
      </c>
      <c r="AG6" s="1191" t="s">
        <v>174</v>
      </c>
      <c r="AH6" s="1191" t="s">
        <v>175</v>
      </c>
      <c r="AI6" s="1191" t="s">
        <v>176</v>
      </c>
      <c r="AJ6" s="575" t="s">
        <v>177</v>
      </c>
      <c r="AK6" s="576" t="s">
        <v>178</v>
      </c>
      <c r="AL6" s="575" t="s">
        <v>179</v>
      </c>
      <c r="AM6" s="575" t="s">
        <v>180</v>
      </c>
      <c r="AN6" s="575" t="s">
        <v>181</v>
      </c>
      <c r="AO6" s="575" t="s">
        <v>182</v>
      </c>
      <c r="AP6" s="575" t="s">
        <v>183</v>
      </c>
      <c r="AQ6" s="575" t="s">
        <v>184</v>
      </c>
      <c r="AR6" s="575" t="s">
        <v>185</v>
      </c>
      <c r="AS6" s="811" t="s">
        <v>186</v>
      </c>
      <c r="AT6" s="811" t="s">
        <v>187</v>
      </c>
      <c r="AU6" s="811" t="s">
        <v>188</v>
      </c>
      <c r="AV6" s="1565"/>
      <c r="AW6" s="580" t="s">
        <v>789</v>
      </c>
      <c r="AX6" s="580" t="s">
        <v>790</v>
      </c>
      <c r="AY6" s="578" t="s">
        <v>791</v>
      </c>
      <c r="AZ6" s="1565"/>
      <c r="BA6" s="1560"/>
      <c r="BB6" s="942" t="s">
        <v>171</v>
      </c>
      <c r="BC6" s="943" t="s">
        <v>172</v>
      </c>
      <c r="BD6" s="943" t="s">
        <v>173</v>
      </c>
      <c r="BE6" s="943" t="s">
        <v>174</v>
      </c>
      <c r="BF6" s="943" t="s">
        <v>175</v>
      </c>
      <c r="BG6" s="943" t="s">
        <v>176</v>
      </c>
      <c r="BH6" s="944" t="s">
        <v>177</v>
      </c>
      <c r="BI6" s="945" t="s">
        <v>178</v>
      </c>
      <c r="BJ6" s="944" t="s">
        <v>179</v>
      </c>
      <c r="BK6" s="944" t="s">
        <v>180</v>
      </c>
      <c r="BL6" s="944" t="s">
        <v>181</v>
      </c>
      <c r="BM6" s="944" t="s">
        <v>182</v>
      </c>
      <c r="BN6" s="944" t="s">
        <v>183</v>
      </c>
      <c r="BO6" s="944" t="s">
        <v>184</v>
      </c>
      <c r="BP6" s="944" t="s">
        <v>185</v>
      </c>
      <c r="BQ6" s="811" t="s">
        <v>186</v>
      </c>
      <c r="BR6" s="811" t="s">
        <v>187</v>
      </c>
      <c r="BS6" s="811" t="s">
        <v>188</v>
      </c>
      <c r="BT6" s="1565"/>
      <c r="BU6" s="577" t="s">
        <v>789</v>
      </c>
      <c r="BV6" s="577" t="s">
        <v>790</v>
      </c>
      <c r="BW6" s="578" t="s">
        <v>792</v>
      </c>
      <c r="BX6" s="1565"/>
      <c r="BY6" s="1560"/>
      <c r="BZ6" s="1576"/>
      <c r="CA6" s="1558"/>
    </row>
    <row r="7" spans="1:80" s="546" customFormat="1" ht="15" thickBot="1" x14ac:dyDescent="0.25">
      <c r="A7" s="545" t="s">
        <v>793</v>
      </c>
      <c r="B7" s="1502"/>
      <c r="C7" s="1192" t="s">
        <v>297</v>
      </c>
      <c r="D7" s="1096"/>
      <c r="E7" s="1097"/>
      <c r="F7" s="1079">
        <f>+F8+F48</f>
        <v>0</v>
      </c>
      <c r="G7" s="1079">
        <f t="shared" ref="G7:W7" si="0">+G8+G48</f>
        <v>0</v>
      </c>
      <c r="H7" s="1079">
        <f t="shared" si="0"/>
        <v>0</v>
      </c>
      <c r="I7" s="1079">
        <f t="shared" si="0"/>
        <v>0</v>
      </c>
      <c r="J7" s="1079">
        <f t="shared" si="0"/>
        <v>0</v>
      </c>
      <c r="K7" s="1079">
        <f t="shared" si="0"/>
        <v>0</v>
      </c>
      <c r="L7" s="1079">
        <f t="shared" si="0"/>
        <v>0</v>
      </c>
      <c r="M7" s="1079">
        <f t="shared" si="0"/>
        <v>0</v>
      </c>
      <c r="N7" s="1079">
        <f t="shared" si="0"/>
        <v>0</v>
      </c>
      <c r="O7" s="1079">
        <f t="shared" si="0"/>
        <v>0</v>
      </c>
      <c r="P7" s="1079">
        <f t="shared" si="0"/>
        <v>0</v>
      </c>
      <c r="Q7" s="1079">
        <f t="shared" si="0"/>
        <v>0</v>
      </c>
      <c r="R7" s="1079">
        <f t="shared" si="0"/>
        <v>0</v>
      </c>
      <c r="S7" s="1079">
        <f t="shared" si="0"/>
        <v>0</v>
      </c>
      <c r="T7" s="1079">
        <f t="shared" si="0"/>
        <v>0</v>
      </c>
      <c r="U7" s="1079">
        <f t="shared" si="0"/>
        <v>0</v>
      </c>
      <c r="V7" s="1079">
        <f t="shared" si="0"/>
        <v>0</v>
      </c>
      <c r="W7" s="1079">
        <f t="shared" si="0"/>
        <v>0</v>
      </c>
      <c r="X7" s="1079">
        <f>+X8+X48</f>
        <v>0</v>
      </c>
      <c r="Y7" s="1098"/>
      <c r="Z7" s="1099"/>
      <c r="AA7" s="1079">
        <f>+AA8+AA48</f>
        <v>0</v>
      </c>
      <c r="AB7" s="1079">
        <f>+AB8+AB48</f>
        <v>0</v>
      </c>
      <c r="AC7" s="1057">
        <f>+AB7+X7</f>
        <v>0</v>
      </c>
      <c r="AD7" s="1079">
        <f t="shared" ref="AD7:AV7" si="1">+AD8+AD48</f>
        <v>0</v>
      </c>
      <c r="AE7" s="1079">
        <f t="shared" si="1"/>
        <v>0</v>
      </c>
      <c r="AF7" s="1079">
        <f t="shared" si="1"/>
        <v>0</v>
      </c>
      <c r="AG7" s="1079">
        <f t="shared" si="1"/>
        <v>0</v>
      </c>
      <c r="AH7" s="1079">
        <f t="shared" si="1"/>
        <v>0</v>
      </c>
      <c r="AI7" s="1079">
        <f t="shared" si="1"/>
        <v>0</v>
      </c>
      <c r="AJ7" s="1079">
        <f t="shared" si="1"/>
        <v>0</v>
      </c>
      <c r="AK7" s="1079">
        <f t="shared" si="1"/>
        <v>0</v>
      </c>
      <c r="AL7" s="1079">
        <f t="shared" si="1"/>
        <v>0</v>
      </c>
      <c r="AM7" s="1079">
        <f t="shared" si="1"/>
        <v>0</v>
      </c>
      <c r="AN7" s="1079">
        <f t="shared" si="1"/>
        <v>0</v>
      </c>
      <c r="AO7" s="1079">
        <f t="shared" si="1"/>
        <v>0</v>
      </c>
      <c r="AP7" s="1079">
        <f t="shared" si="1"/>
        <v>0</v>
      </c>
      <c r="AQ7" s="1079">
        <f t="shared" si="1"/>
        <v>0</v>
      </c>
      <c r="AR7" s="1079">
        <f t="shared" si="1"/>
        <v>0</v>
      </c>
      <c r="AS7" s="1079">
        <f t="shared" si="1"/>
        <v>0</v>
      </c>
      <c r="AT7" s="1079">
        <f t="shared" si="1"/>
        <v>0</v>
      </c>
      <c r="AU7" s="1079">
        <f t="shared" si="1"/>
        <v>0</v>
      </c>
      <c r="AV7" s="1079">
        <f t="shared" si="1"/>
        <v>0</v>
      </c>
      <c r="AW7" s="1098"/>
      <c r="AX7" s="1098"/>
      <c r="AY7" s="1079">
        <f>+AY8+AY48</f>
        <v>0</v>
      </c>
      <c r="AZ7" s="1079">
        <f>+AZ8+AZ48</f>
        <v>0</v>
      </c>
      <c r="BA7" s="1080">
        <f>+AZ7+AV7</f>
        <v>0</v>
      </c>
      <c r="BB7" s="1079">
        <f t="shared" ref="BB7:BT7" si="2">+BB8+BB48</f>
        <v>0</v>
      </c>
      <c r="BC7" s="1079">
        <f t="shared" si="2"/>
        <v>0</v>
      </c>
      <c r="BD7" s="1079">
        <f t="shared" si="2"/>
        <v>0</v>
      </c>
      <c r="BE7" s="1079">
        <f t="shared" si="2"/>
        <v>0</v>
      </c>
      <c r="BF7" s="1079">
        <f t="shared" si="2"/>
        <v>0</v>
      </c>
      <c r="BG7" s="1079">
        <f t="shared" si="2"/>
        <v>0</v>
      </c>
      <c r="BH7" s="1079">
        <f t="shared" si="2"/>
        <v>0</v>
      </c>
      <c r="BI7" s="1079">
        <f t="shared" si="2"/>
        <v>0</v>
      </c>
      <c r="BJ7" s="1079">
        <f t="shared" si="2"/>
        <v>0</v>
      </c>
      <c r="BK7" s="1079">
        <f t="shared" si="2"/>
        <v>0</v>
      </c>
      <c r="BL7" s="1079">
        <f t="shared" si="2"/>
        <v>0</v>
      </c>
      <c r="BM7" s="1079">
        <f t="shared" si="2"/>
        <v>0</v>
      </c>
      <c r="BN7" s="1079">
        <f t="shared" si="2"/>
        <v>0</v>
      </c>
      <c r="BO7" s="1079">
        <f t="shared" si="2"/>
        <v>0</v>
      </c>
      <c r="BP7" s="1079">
        <f t="shared" si="2"/>
        <v>0</v>
      </c>
      <c r="BQ7" s="1079">
        <f t="shared" si="2"/>
        <v>0</v>
      </c>
      <c r="BR7" s="1079">
        <f t="shared" si="2"/>
        <v>0</v>
      </c>
      <c r="BS7" s="1079">
        <f t="shared" si="2"/>
        <v>0</v>
      </c>
      <c r="BT7" s="1079">
        <f t="shared" si="2"/>
        <v>0</v>
      </c>
      <c r="BU7" s="1100"/>
      <c r="BV7" s="1100"/>
      <c r="BW7" s="1079">
        <f>+BW8+BW48</f>
        <v>0</v>
      </c>
      <c r="BX7" s="1079">
        <f>+BX8+BX48</f>
        <v>0</v>
      </c>
      <c r="BY7" s="1100">
        <f>+BX7+BT7</f>
        <v>0</v>
      </c>
      <c r="BZ7" s="1057">
        <f>+BY7+BA7+AC7</f>
        <v>0</v>
      </c>
      <c r="CA7" s="1081">
        <f>+BA7+AC7</f>
        <v>0</v>
      </c>
    </row>
    <row r="8" spans="1:80" s="1058" customFormat="1" x14ac:dyDescent="0.2">
      <c r="A8" s="547" t="s">
        <v>794</v>
      </c>
      <c r="B8" s="1193" t="s">
        <v>299</v>
      </c>
      <c r="C8" s="1056" t="s">
        <v>300</v>
      </c>
      <c r="D8" s="1082">
        <f>D13+D15+D17+D19+D22+D25+D28+D30+D31+D32+D34+D36+D37+D38+D39+D40+D41+D42+D43+D46+D47</f>
        <v>0</v>
      </c>
      <c r="E8" s="1077">
        <f>E13+E15+E17+E19+E22+E25+E28+E30+E31+E32+E34+E36+E37+E38+E39+E40+E41+E42+E43+E46+E47</f>
        <v>0</v>
      </c>
      <c r="F8" s="1057">
        <f>SUM(F9:F27)+SUM(F29:F35)+SUM(F41:F47)</f>
        <v>0</v>
      </c>
      <c r="G8" s="1057">
        <f t="shared" ref="G8:X8" si="3">SUM(G9:G27)+SUM(G29:G35)+SUM(G41:G47)</f>
        <v>0</v>
      </c>
      <c r="H8" s="1057">
        <f t="shared" si="3"/>
        <v>0</v>
      </c>
      <c r="I8" s="1057">
        <f t="shared" si="3"/>
        <v>0</v>
      </c>
      <c r="J8" s="1057">
        <f t="shared" si="3"/>
        <v>0</v>
      </c>
      <c r="K8" s="1057">
        <f t="shared" si="3"/>
        <v>0</v>
      </c>
      <c r="L8" s="1057">
        <f t="shared" si="3"/>
        <v>0</v>
      </c>
      <c r="M8" s="1057">
        <f t="shared" si="3"/>
        <v>0</v>
      </c>
      <c r="N8" s="1057">
        <f t="shared" si="3"/>
        <v>0</v>
      </c>
      <c r="O8" s="1057">
        <f t="shared" si="3"/>
        <v>0</v>
      </c>
      <c r="P8" s="1057">
        <f t="shared" si="3"/>
        <v>0</v>
      </c>
      <c r="Q8" s="1057">
        <f t="shared" si="3"/>
        <v>0</v>
      </c>
      <c r="R8" s="1057">
        <f t="shared" si="3"/>
        <v>0</v>
      </c>
      <c r="S8" s="1057">
        <f t="shared" si="3"/>
        <v>0</v>
      </c>
      <c r="T8" s="1057">
        <f t="shared" si="3"/>
        <v>0</v>
      </c>
      <c r="U8" s="1057">
        <f t="shared" si="3"/>
        <v>0</v>
      </c>
      <c r="V8" s="1057">
        <f t="shared" si="3"/>
        <v>0</v>
      </c>
      <c r="W8" s="1057">
        <f t="shared" si="3"/>
        <v>0</v>
      </c>
      <c r="X8" s="1057">
        <f t="shared" si="3"/>
        <v>0</v>
      </c>
      <c r="Y8" s="1098"/>
      <c r="Z8" s="1098"/>
      <c r="AA8" s="1057">
        <f>SUM(AA11:AA27)+SUM(AA29:AA35)+SUM(AA41:AA47)</f>
        <v>0</v>
      </c>
      <c r="AB8" s="1101">
        <f>SUM(AB11:AB27)+SUM(AB29:AB35)+SUM(AB41:AB47)</f>
        <v>0</v>
      </c>
      <c r="AC8" s="1057">
        <f>+AB8+X8</f>
        <v>0</v>
      </c>
      <c r="AD8" s="1057">
        <f>SUM(AD9:AD13)+SUM(AD15:AD19)+SUM(AD21:AD22)+SUM(AD24:AD34)+SUM(AD37:AD47)</f>
        <v>0</v>
      </c>
      <c r="AE8" s="1057">
        <f t="shared" ref="AE8:AT8" si="4">SUM(AE9:AE13)+SUM(AE15:AE19)+SUM(AE21:AE22)+SUM(AE24:AE34)+SUM(AE37:AE47)</f>
        <v>0</v>
      </c>
      <c r="AF8" s="1057">
        <f t="shared" si="4"/>
        <v>0</v>
      </c>
      <c r="AG8" s="1057">
        <f t="shared" si="4"/>
        <v>0</v>
      </c>
      <c r="AH8" s="1057">
        <f t="shared" si="4"/>
        <v>0</v>
      </c>
      <c r="AI8" s="1057">
        <f t="shared" si="4"/>
        <v>0</v>
      </c>
      <c r="AJ8" s="1057">
        <f t="shared" si="4"/>
        <v>0</v>
      </c>
      <c r="AK8" s="1057">
        <f t="shared" si="4"/>
        <v>0</v>
      </c>
      <c r="AL8" s="1057">
        <f t="shared" si="4"/>
        <v>0</v>
      </c>
      <c r="AM8" s="1057">
        <f t="shared" si="4"/>
        <v>0</v>
      </c>
      <c r="AN8" s="1057">
        <f t="shared" si="4"/>
        <v>0</v>
      </c>
      <c r="AO8" s="1057">
        <f t="shared" si="4"/>
        <v>0</v>
      </c>
      <c r="AP8" s="1057">
        <f t="shared" si="4"/>
        <v>0</v>
      </c>
      <c r="AQ8" s="1057">
        <f t="shared" si="4"/>
        <v>0</v>
      </c>
      <c r="AR8" s="1057">
        <f t="shared" si="4"/>
        <v>0</v>
      </c>
      <c r="AS8" s="1057">
        <f t="shared" si="4"/>
        <v>0</v>
      </c>
      <c r="AT8" s="1057">
        <f t="shared" si="4"/>
        <v>0</v>
      </c>
      <c r="AU8" s="1057">
        <f>SUM(AU9:AU13)+SUM(AU15:AU19)+SUM(AU21:AU22)+SUM(AU24:AU34)+SUM(AU37:AU47)</f>
        <v>0</v>
      </c>
      <c r="AV8" s="1057">
        <f>SUM(AV9:AV13)+SUM(AV15:AV19)+SUM(AV21:AV22)+SUM(AV24:AV34)+SUM(AV37:AV47)</f>
        <v>0</v>
      </c>
      <c r="AW8" s="1098"/>
      <c r="AX8" s="1098"/>
      <c r="AY8" s="1057">
        <f>SUM(AY11:AY13)+SUM(AY15:AY19)+SUM(AY21:AY22)+SUM(AY24:AY34)+SUM(AY37:AY47)</f>
        <v>0</v>
      </c>
      <c r="AZ8" s="1057">
        <f>SUM(AZ11:AZ13)+SUM(AZ15:AZ19)+SUM(AZ21:AZ22)+SUM(AZ24:AZ34)+SUM(AZ37:AZ47)</f>
        <v>0</v>
      </c>
      <c r="BA8" s="1083">
        <f>+AZ8+AV8</f>
        <v>0</v>
      </c>
      <c r="BB8" s="1057">
        <f>SUM(BB9:BB13)+SUM(BB15:BB19)+SUM(BB21:BB22)+SUM(BB24:BB34)+SUM(BB36:BB47)</f>
        <v>0</v>
      </c>
      <c r="BC8" s="1057">
        <f t="shared" ref="BC8:BS8" si="5">SUM(BC9:BC13)+SUM(BC15:BC19)+SUM(BC21:BC22)+SUM(BC24:BC34)+SUM(BC36:BC47)</f>
        <v>0</v>
      </c>
      <c r="BD8" s="1057">
        <f t="shared" si="5"/>
        <v>0</v>
      </c>
      <c r="BE8" s="1057">
        <f t="shared" si="5"/>
        <v>0</v>
      </c>
      <c r="BF8" s="1057">
        <f t="shared" si="5"/>
        <v>0</v>
      </c>
      <c r="BG8" s="1057">
        <f t="shared" si="5"/>
        <v>0</v>
      </c>
      <c r="BH8" s="1057">
        <f t="shared" si="5"/>
        <v>0</v>
      </c>
      <c r="BI8" s="1057">
        <f t="shared" si="5"/>
        <v>0</v>
      </c>
      <c r="BJ8" s="1057">
        <f t="shared" si="5"/>
        <v>0</v>
      </c>
      <c r="BK8" s="1057">
        <f t="shared" si="5"/>
        <v>0</v>
      </c>
      <c r="BL8" s="1057">
        <f t="shared" si="5"/>
        <v>0</v>
      </c>
      <c r="BM8" s="1057">
        <f t="shared" si="5"/>
        <v>0</v>
      </c>
      <c r="BN8" s="1057">
        <f t="shared" si="5"/>
        <v>0</v>
      </c>
      <c r="BO8" s="1057">
        <f t="shared" si="5"/>
        <v>0</v>
      </c>
      <c r="BP8" s="1057">
        <f t="shared" si="5"/>
        <v>0</v>
      </c>
      <c r="BQ8" s="1057">
        <f t="shared" si="5"/>
        <v>0</v>
      </c>
      <c r="BR8" s="1057">
        <f t="shared" si="5"/>
        <v>0</v>
      </c>
      <c r="BS8" s="1057">
        <f t="shared" si="5"/>
        <v>0</v>
      </c>
      <c r="BT8" s="1057">
        <f>SUM(BT9:BT13)+SUM(BT15:BT19)+SUM(BT21:BT22)+SUM(BT24:BT34)+SUM(BT36:BT47)</f>
        <v>0</v>
      </c>
      <c r="BU8" s="1102"/>
      <c r="BV8" s="1102"/>
      <c r="BW8" s="1057">
        <f>SUM(BW11:BW13)+SUM(BW15:BW19)+SUM(BW21:BW22)+SUM(BW24:BW34)+SUM(BW36:BW47)</f>
        <v>0</v>
      </c>
      <c r="BX8" s="1057">
        <f>SUM(BX11:BX13)+SUM(BX15:BX19)+SUM(BX21:BX22)+SUM(BX24:BX34)+SUM(BX36:BX47)</f>
        <v>0</v>
      </c>
      <c r="BY8" s="1076">
        <f t="shared" ref="BY8" si="6">+BX8+BT8</f>
        <v>0</v>
      </c>
      <c r="BZ8" s="1057">
        <f t="shared" ref="BZ8" si="7">+BY8+BA8+AC8</f>
        <v>0</v>
      </c>
      <c r="CA8" s="1076">
        <f>+BA8+AC8+E8</f>
        <v>0</v>
      </c>
    </row>
    <row r="9" spans="1:80" ht="15.75" x14ac:dyDescent="0.2">
      <c r="A9" s="548">
        <v>1</v>
      </c>
      <c r="B9" s="553" t="s">
        <v>795</v>
      </c>
      <c r="C9" s="549" t="s">
        <v>302</v>
      </c>
      <c r="D9" s="1103"/>
      <c r="E9" s="1104"/>
      <c r="F9" s="550"/>
      <c r="G9" s="1105"/>
      <c r="H9" s="1105"/>
      <c r="I9" s="1105"/>
      <c r="J9" s="1105"/>
      <c r="K9" s="1105"/>
      <c r="L9" s="1105"/>
      <c r="M9" s="1105"/>
      <c r="N9" s="1105"/>
      <c r="O9" s="1105"/>
      <c r="P9" s="1105"/>
      <c r="Q9" s="1105"/>
      <c r="R9" s="1105"/>
      <c r="S9" s="1105"/>
      <c r="T9" s="1105"/>
      <c r="U9" s="1105"/>
      <c r="V9" s="1105"/>
      <c r="W9" s="1105"/>
      <c r="X9" s="1084">
        <f t="shared" ref="X9:X27" si="8">+F9+(G9*$G$178)+(H9*$H$178)+(I9*$I$178)+(J9*$J$178)+(K9*$K$178)+(L9*$L$178)+(M9*$M$178)+(N9*$N$178)+(O9*$O$178)+(P9*$P$178)+(Q9*$Q$178)+(R9*$R$178)+(S9*$S$178)+(T9*$T$178)+(U9*$U$178)+(V9*$V$178)+(W9*$W$178)</f>
        <v>0</v>
      </c>
      <c r="Y9" s="1106"/>
      <c r="Z9" s="1107"/>
      <c r="AA9" s="1107"/>
      <c r="AB9" s="1108"/>
      <c r="AC9" s="1109">
        <f>+X9</f>
        <v>0</v>
      </c>
      <c r="AD9" s="1110"/>
      <c r="AE9" s="1111"/>
      <c r="AF9" s="1111"/>
      <c r="AG9" s="1111"/>
      <c r="AH9" s="1111"/>
      <c r="AI9" s="1105"/>
      <c r="AJ9" s="1105"/>
      <c r="AK9" s="1105"/>
      <c r="AL9" s="1105"/>
      <c r="AM9" s="1105"/>
      <c r="AN9" s="1105"/>
      <c r="AO9" s="1105"/>
      <c r="AP9" s="1105"/>
      <c r="AQ9" s="1105"/>
      <c r="AR9" s="1105"/>
      <c r="AS9" s="1105"/>
      <c r="AT9" s="1105"/>
      <c r="AU9" s="1105"/>
      <c r="AV9" s="1084">
        <f>+AD9+(AE9*$G$178)+(AF9*$H$178)+(AG9*$I$178)+(AH9*$J$178)+(AI9*$K$178)+(AJ9*$L$178)+(AK9*$M$178)+(AL9*$N$178)+(AM9*$O$178)+(AN9*$P$178)+(AO9*$Q$178)+(AP9*$R$178)+(AQ9*$S$178)+(AR9*$T$178)+(AS9*$U$178)+(AT9*$V$178)+(AU9*$W$178)</f>
        <v>0</v>
      </c>
      <c r="AW9" s="1106"/>
      <c r="AX9" s="1106"/>
      <c r="AY9" s="1106"/>
      <c r="AZ9" s="1106"/>
      <c r="BA9" s="1083">
        <f>+AV9</f>
        <v>0</v>
      </c>
      <c r="BB9" s="1112"/>
      <c r="BC9" s="1113"/>
      <c r="BD9" s="1113"/>
      <c r="BE9" s="1113"/>
      <c r="BF9" s="1113"/>
      <c r="BG9" s="1113"/>
      <c r="BH9" s="1113"/>
      <c r="BI9" s="1113"/>
      <c r="BJ9" s="1113"/>
      <c r="BK9" s="1113"/>
      <c r="BL9" s="1113"/>
      <c r="BM9" s="1113"/>
      <c r="BN9" s="1113"/>
      <c r="BO9" s="1113"/>
      <c r="BP9" s="1113"/>
      <c r="BQ9" s="1113"/>
      <c r="BR9" s="1113"/>
      <c r="BS9" s="1113"/>
      <c r="BT9" s="1084">
        <f>+BB9+(BC9*$G$178)+(BD9*$H$178)+(BE9*$I$178)+(BF9*$J$178)+(BG9*$K$178)+(BH9*$L$178)+(BI9*$M$178)+(BJ9*$N$178)+(BK9*$O$178)+(BL9*$P$178)+(BM9*$Q$178)+(BN9*$R$178)+(BO9*$S$178)+(BP9*$T$178)+(BQ9*$U$178)+(BR9*$V$178)+(BS9*$W$178)</f>
        <v>0</v>
      </c>
      <c r="BU9" s="556"/>
      <c r="BV9" s="1106"/>
      <c r="BW9" s="1106"/>
      <c r="BX9" s="1106"/>
      <c r="BY9" s="1076">
        <f>+BT9</f>
        <v>0</v>
      </c>
      <c r="BZ9" s="1057">
        <f>+BY9+BA9+AC9</f>
        <v>0</v>
      </c>
      <c r="CA9" s="1057">
        <f>+BA9+AC9</f>
        <v>0</v>
      </c>
    </row>
    <row r="10" spans="1:80" ht="15.75" x14ac:dyDescent="0.2">
      <c r="A10" s="548">
        <v>2</v>
      </c>
      <c r="B10" s="553" t="s">
        <v>796</v>
      </c>
      <c r="C10" s="549" t="s">
        <v>306</v>
      </c>
      <c r="D10" s="1103"/>
      <c r="E10" s="1104"/>
      <c r="F10" s="551"/>
      <c r="G10" s="1105"/>
      <c r="H10" s="1105"/>
      <c r="I10" s="1105"/>
      <c r="J10" s="1105"/>
      <c r="K10" s="1105"/>
      <c r="L10" s="1105"/>
      <c r="M10" s="1105"/>
      <c r="N10" s="1105"/>
      <c r="O10" s="1105"/>
      <c r="P10" s="1105"/>
      <c r="Q10" s="1105"/>
      <c r="R10" s="1105"/>
      <c r="S10" s="1105"/>
      <c r="T10" s="1105"/>
      <c r="U10" s="1105"/>
      <c r="V10" s="1105"/>
      <c r="W10" s="1105"/>
      <c r="X10" s="1084">
        <f t="shared" si="8"/>
        <v>0</v>
      </c>
      <c r="Y10" s="1106"/>
      <c r="Z10" s="1107"/>
      <c r="AA10" s="1107"/>
      <c r="AB10" s="1108"/>
      <c r="AC10" s="1109">
        <f>+X10</f>
        <v>0</v>
      </c>
      <c r="AD10" s="1114"/>
      <c r="AE10" s="1111"/>
      <c r="AF10" s="1111"/>
      <c r="AG10" s="1111"/>
      <c r="AH10" s="1111"/>
      <c r="AI10" s="1105"/>
      <c r="AJ10" s="1105"/>
      <c r="AK10" s="1105"/>
      <c r="AL10" s="1105"/>
      <c r="AM10" s="1105"/>
      <c r="AN10" s="1105"/>
      <c r="AO10" s="1105"/>
      <c r="AP10" s="1105"/>
      <c r="AQ10" s="1105"/>
      <c r="AR10" s="1105"/>
      <c r="AS10" s="1105"/>
      <c r="AT10" s="1105"/>
      <c r="AU10" s="1105"/>
      <c r="AV10" s="1084">
        <f>+AD10+(AE10*$G$178)+(AF10*$H$178)+(AG10*$I$178)+(AH10*$J$178)+(AI10*$K$178)+(AJ10*$L$178)+(AK10*$M$178)+(AL10*$N$178)+(AM10*$O$178)+(AN10*$P$178)+(AO10*$Q$178)+(AP10*$R$178)+(AQ10*$S$178)+(AR10*$T$178)+(AS10*$U$178)+(AT10*$V$178)+(AU10*$W$178)</f>
        <v>0</v>
      </c>
      <c r="AW10" s="1106"/>
      <c r="AX10" s="1106"/>
      <c r="AY10" s="1106"/>
      <c r="AZ10" s="1106"/>
      <c r="BA10" s="1083">
        <f>+AV10</f>
        <v>0</v>
      </c>
      <c r="BB10" s="1112"/>
      <c r="BC10" s="1115"/>
      <c r="BD10" s="1115"/>
      <c r="BE10" s="1115"/>
      <c r="BF10" s="1115"/>
      <c r="BG10" s="1115"/>
      <c r="BH10" s="1115"/>
      <c r="BI10" s="1115"/>
      <c r="BJ10" s="1115"/>
      <c r="BK10" s="1115"/>
      <c r="BL10" s="1115"/>
      <c r="BM10" s="1115"/>
      <c r="BN10" s="1115"/>
      <c r="BO10" s="1115"/>
      <c r="BP10" s="1115"/>
      <c r="BQ10" s="1115"/>
      <c r="BR10" s="1115"/>
      <c r="BS10" s="1115"/>
      <c r="BT10" s="1084">
        <f>+BB10+(BC10*$G$178)+(BD10*$H$178)+(BE10*$I$178)+(BF10*$J$178)+(BG10*$K$178)+(BH10*$L$178)+(BI10*$M$178)+(BJ10*$N$178)+(BK10*$O$178)+(BL10*$P$178)+(BM10*$Q$178)+(BN10*$R$178)+(BO10*$S$178)+(BP10*$T$178)+(BQ10*$U$178)+(BR10*$V$178)+(BS10*$W$178)</f>
        <v>0</v>
      </c>
      <c r="BU10" s="556"/>
      <c r="BV10" s="1106"/>
      <c r="BW10" s="1106"/>
      <c r="BX10" s="1106"/>
      <c r="BY10" s="1076">
        <f>+BT10</f>
        <v>0</v>
      </c>
      <c r="BZ10" s="1057">
        <f t="shared" ref="BZ10:BZ80" si="9">+BY10+BA10+AC10</f>
        <v>0</v>
      </c>
      <c r="CA10" s="1057">
        <f>+BA10+AC10</f>
        <v>0</v>
      </c>
    </row>
    <row r="11" spans="1:80" x14ac:dyDescent="0.2">
      <c r="A11" s="548">
        <v>3</v>
      </c>
      <c r="B11" s="1194" t="s">
        <v>309</v>
      </c>
      <c r="C11" s="549" t="s">
        <v>310</v>
      </c>
      <c r="D11" s="1116"/>
      <c r="E11" s="1117"/>
      <c r="F11" s="550"/>
      <c r="G11" s="1105"/>
      <c r="H11" s="1105"/>
      <c r="I11" s="1105"/>
      <c r="J11" s="1105"/>
      <c r="K11" s="1105"/>
      <c r="L11" s="1105"/>
      <c r="M11" s="1105"/>
      <c r="N11" s="1105"/>
      <c r="O11" s="1105"/>
      <c r="P11" s="1105"/>
      <c r="Q11" s="1105"/>
      <c r="R11" s="1105"/>
      <c r="S11" s="1105"/>
      <c r="T11" s="1105"/>
      <c r="U11" s="1105"/>
      <c r="V11" s="1105"/>
      <c r="W11" s="1105"/>
      <c r="X11" s="1084">
        <f t="shared" si="8"/>
        <v>0</v>
      </c>
      <c r="Y11" s="1105"/>
      <c r="Z11" s="1111"/>
      <c r="AA11" s="1111"/>
      <c r="AB11" s="1118">
        <f>+AA11*Z11</f>
        <v>0</v>
      </c>
      <c r="AC11" s="1109">
        <f>+X11+AB11</f>
        <v>0</v>
      </c>
      <c r="AD11" s="1114"/>
      <c r="AE11" s="1111"/>
      <c r="AF11" s="1111"/>
      <c r="AG11" s="1111"/>
      <c r="AH11" s="1111"/>
      <c r="AI11" s="1105"/>
      <c r="AJ11" s="1105"/>
      <c r="AK11" s="1105"/>
      <c r="AL11" s="1105"/>
      <c r="AM11" s="1105"/>
      <c r="AN11" s="1105"/>
      <c r="AO11" s="1105"/>
      <c r="AP11" s="1105"/>
      <c r="AQ11" s="1105"/>
      <c r="AR11" s="1105"/>
      <c r="AS11" s="1105"/>
      <c r="AT11" s="1105"/>
      <c r="AU11" s="1105"/>
      <c r="AV11" s="1084">
        <f>+AD11+(AE11*$G$178)+(AF11*$H$178)+(AG11*$I$178)+(AH11*$J$178)+(AI11*$K$178)+(AJ11*$L$178)+(AK11*$M$178)+(AL11*$N$178)+(AM11*$O$178)+(AN11*$P$178)+(AO11*$Q$178)+(AP11*$R$178)+(AQ11*$S$178)+(AR11*$T$178)+(AS11*$U$178)+(AT11*$V$178)+(AU11*$W$178)</f>
        <v>0</v>
      </c>
      <c r="AW11" s="1105"/>
      <c r="AX11" s="1105"/>
      <c r="AY11" s="1105"/>
      <c r="AZ11" s="1119">
        <f>+AY11*AX11</f>
        <v>0</v>
      </c>
      <c r="BA11" s="1083">
        <f>+AZ11+AV11</f>
        <v>0</v>
      </c>
      <c r="BB11" s="1120"/>
      <c r="BC11" s="1113"/>
      <c r="BD11" s="1113"/>
      <c r="BE11" s="1113"/>
      <c r="BF11" s="1113"/>
      <c r="BG11" s="1113"/>
      <c r="BH11" s="1113"/>
      <c r="BI11" s="1113"/>
      <c r="BJ11" s="1113"/>
      <c r="BK11" s="1113"/>
      <c r="BL11" s="1113"/>
      <c r="BM11" s="1113"/>
      <c r="BN11" s="1113"/>
      <c r="BO11" s="1113"/>
      <c r="BP11" s="1113"/>
      <c r="BQ11" s="1113"/>
      <c r="BR11" s="1113"/>
      <c r="BS11" s="1113"/>
      <c r="BT11" s="1084">
        <f>+BB11+(BC11*$G$178)+(BD11*$H$178)+(BE11*$I$178)+(BF11*$J$178)+(BG11*$K$178)+(BH11*$L$178)+(BI11*$M$178)+(BJ11*$N$178)+(BK11*$O$178)+(BL11*$P$178)+(BM11*$Q$178)+(BN11*$R$178)+(BO11*$S$178)+(BP11*$T$178)+(BQ11*$U$178)+(BR11*$V$178)+(BS11*$W$178)</f>
        <v>0</v>
      </c>
      <c r="BU11" s="550"/>
      <c r="BV11" s="1105"/>
      <c r="BW11" s="1105"/>
      <c r="BX11" s="1119">
        <f>+BW11*BV11</f>
        <v>0</v>
      </c>
      <c r="BY11" s="1076">
        <f>+BX11+BT11</f>
        <v>0</v>
      </c>
      <c r="BZ11" s="1057">
        <f t="shared" si="9"/>
        <v>0</v>
      </c>
      <c r="CA11" s="1057">
        <f>+BA11+AC11</f>
        <v>0</v>
      </c>
    </row>
    <row r="12" spans="1:80" ht="30.75" customHeight="1" x14ac:dyDescent="0.2">
      <c r="A12" s="548">
        <v>4</v>
      </c>
      <c r="B12" s="1195" t="s">
        <v>313</v>
      </c>
      <c r="C12" s="549" t="s">
        <v>314</v>
      </c>
      <c r="D12" s="1121"/>
      <c r="E12" s="1122"/>
      <c r="F12" s="554"/>
      <c r="G12" s="1105"/>
      <c r="H12" s="1105"/>
      <c r="I12" s="1105"/>
      <c r="J12" s="1105"/>
      <c r="K12" s="1105"/>
      <c r="L12" s="1105"/>
      <c r="M12" s="1105"/>
      <c r="N12" s="1105"/>
      <c r="O12" s="1105"/>
      <c r="P12" s="1105"/>
      <c r="Q12" s="1105"/>
      <c r="R12" s="1105"/>
      <c r="S12" s="1105"/>
      <c r="T12" s="1105"/>
      <c r="U12" s="1105"/>
      <c r="V12" s="1105"/>
      <c r="W12" s="1105"/>
      <c r="X12" s="1084">
        <f t="shared" si="8"/>
        <v>0</v>
      </c>
      <c r="Y12" s="1105"/>
      <c r="Z12" s="1111"/>
      <c r="AA12" s="1111"/>
      <c r="AB12" s="1118">
        <f>+AA12*Z12</f>
        <v>0</v>
      </c>
      <c r="AC12" s="1109">
        <f>+X12+AB12</f>
        <v>0</v>
      </c>
      <c r="AD12" s="1114"/>
      <c r="AE12" s="1111"/>
      <c r="AF12" s="1111"/>
      <c r="AG12" s="1111"/>
      <c r="AH12" s="1111"/>
      <c r="AI12" s="1105"/>
      <c r="AJ12" s="1105"/>
      <c r="AK12" s="1105"/>
      <c r="AL12" s="1105"/>
      <c r="AM12" s="1105"/>
      <c r="AN12" s="1105"/>
      <c r="AO12" s="1105"/>
      <c r="AP12" s="1105"/>
      <c r="AQ12" s="1105"/>
      <c r="AR12" s="1105"/>
      <c r="AS12" s="1105"/>
      <c r="AT12" s="1105"/>
      <c r="AU12" s="1105"/>
      <c r="AV12" s="1084">
        <f>+AD12+(AE12*$G$178)+(AF12*$H$178)+(AG12*$I$178)+(AH12*$J$178)+(AI12*$K$178)+(AJ12*$L$178)+(AK12*$M$178)+(AL12*$N$178)+(AM12*$O$178)+(AN12*$P$178)+(AO12*$Q$178)+(AP12*$R$178)+(AQ12*$S$178)+(AR12*$T$178)+(AS12*$U$178)+(AT12*$V$178)+(AU12*$W$178)</f>
        <v>0</v>
      </c>
      <c r="AW12" s="1105"/>
      <c r="AX12" s="1105"/>
      <c r="AY12" s="1105"/>
      <c r="AZ12" s="1119">
        <f>+AY12*AX12</f>
        <v>0</v>
      </c>
      <c r="BA12" s="1083">
        <f>+AZ12+AV12</f>
        <v>0</v>
      </c>
      <c r="BB12" s="1120"/>
      <c r="BC12" s="1113"/>
      <c r="BD12" s="1113"/>
      <c r="BE12" s="1113"/>
      <c r="BF12" s="1113"/>
      <c r="BG12" s="1113"/>
      <c r="BH12" s="1113"/>
      <c r="BI12" s="1113"/>
      <c r="BJ12" s="1113"/>
      <c r="BK12" s="1113"/>
      <c r="BL12" s="1113"/>
      <c r="BM12" s="1113"/>
      <c r="BN12" s="1113"/>
      <c r="BO12" s="1113"/>
      <c r="BP12" s="1113"/>
      <c r="BQ12" s="1113"/>
      <c r="BR12" s="1113"/>
      <c r="BS12" s="1113"/>
      <c r="BT12" s="1084">
        <f>+BB12+(BC12*$G$178)+(BD12*$H$178)+(BE12*$I$178)+(BF12*$J$178)+(BG12*$K$178)+(BH12*$L$178)+(BI12*$M$178)+(BJ12*$N$178)+(BK12*$O$178)+(BL12*$P$178)+(BM12*$Q$178)+(BN12*$R$178)+(BO12*$S$178)+(BP12*$T$178)+(BQ12*$U$178)+(BR12*$V$178)+(BS12*$W$178)</f>
        <v>0</v>
      </c>
      <c r="BU12" s="550"/>
      <c r="BV12" s="1105"/>
      <c r="BW12" s="1105"/>
      <c r="BX12" s="1119">
        <f>+BW12*BV12</f>
        <v>0</v>
      </c>
      <c r="BY12" s="1076">
        <f>+BX12+BT12</f>
        <v>0</v>
      </c>
      <c r="BZ12" s="1057">
        <f t="shared" si="9"/>
        <v>0</v>
      </c>
      <c r="CA12" s="1057">
        <f>+BA12+AC12</f>
        <v>0</v>
      </c>
    </row>
    <row r="13" spans="1:80" ht="28.5" x14ac:dyDescent="0.2">
      <c r="A13" s="548">
        <v>5</v>
      </c>
      <c r="B13" s="1195" t="s">
        <v>317</v>
      </c>
      <c r="C13" s="549" t="s">
        <v>318</v>
      </c>
      <c r="D13" s="1123"/>
      <c r="E13" s="1077">
        <f>+D13*E$178</f>
        <v>0</v>
      </c>
      <c r="F13" s="550"/>
      <c r="G13" s="1105"/>
      <c r="H13" s="1105"/>
      <c r="I13" s="1105"/>
      <c r="J13" s="1105"/>
      <c r="K13" s="1105"/>
      <c r="L13" s="1105"/>
      <c r="M13" s="1105"/>
      <c r="N13" s="1105"/>
      <c r="O13" s="1105"/>
      <c r="P13" s="1105"/>
      <c r="Q13" s="1105"/>
      <c r="R13" s="1105"/>
      <c r="S13" s="1105"/>
      <c r="T13" s="1105"/>
      <c r="U13" s="1105"/>
      <c r="V13" s="1105"/>
      <c r="W13" s="1105"/>
      <c r="X13" s="1084">
        <f t="shared" si="8"/>
        <v>0</v>
      </c>
      <c r="Y13" s="1105"/>
      <c r="Z13" s="1111"/>
      <c r="AA13" s="1111"/>
      <c r="AB13" s="1118">
        <f t="shared" ref="AB13:AB46" si="10">+AA13*Z13</f>
        <v>0</v>
      </c>
      <c r="AC13" s="1109">
        <f>+X13+AB13</f>
        <v>0</v>
      </c>
      <c r="AD13" s="1114"/>
      <c r="AE13" s="1111"/>
      <c r="AF13" s="1111"/>
      <c r="AG13" s="1111"/>
      <c r="AH13" s="1111"/>
      <c r="AI13" s="1105"/>
      <c r="AJ13" s="1105"/>
      <c r="AK13" s="1105"/>
      <c r="AL13" s="1105"/>
      <c r="AM13" s="1105"/>
      <c r="AN13" s="1105"/>
      <c r="AO13" s="1105"/>
      <c r="AP13" s="1105"/>
      <c r="AQ13" s="1105"/>
      <c r="AR13" s="1105"/>
      <c r="AS13" s="1105"/>
      <c r="AT13" s="1105"/>
      <c r="AU13" s="1105"/>
      <c r="AV13" s="1084">
        <f>+AD13+(AE13*$G$178)+(AF13*$H$178)+(AG13*$I$178)+(AH13*$J$178)+(AI13*$K$178)+(AJ13*$L$178)+(AK13*$M$178)+(AL13*$N$178)+(AM13*$O$178)+(AN13*$P$178)+(AO13*$Q$178)+(AP13*$R$178)+(AQ13*$S$178)+(AR13*$T$178)+(AS13*$U$178)+(AT13*$V$178)+(AU13*$W$178)</f>
        <v>0</v>
      </c>
      <c r="AW13" s="1105"/>
      <c r="AX13" s="1105"/>
      <c r="AY13" s="1105"/>
      <c r="AZ13" s="1119">
        <f>+AY13*AX13</f>
        <v>0</v>
      </c>
      <c r="BA13" s="1083">
        <f>+AZ13+AV13</f>
        <v>0</v>
      </c>
      <c r="BB13" s="1120"/>
      <c r="BC13" s="1113"/>
      <c r="BD13" s="1113"/>
      <c r="BE13" s="1113"/>
      <c r="BF13" s="1113"/>
      <c r="BG13" s="1113"/>
      <c r="BH13" s="1113"/>
      <c r="BI13" s="1113"/>
      <c r="BJ13" s="1113"/>
      <c r="BK13" s="1113"/>
      <c r="BL13" s="1113"/>
      <c r="BM13" s="1113"/>
      <c r="BN13" s="1113"/>
      <c r="BO13" s="1113"/>
      <c r="BP13" s="1113"/>
      <c r="BQ13" s="1113"/>
      <c r="BR13" s="1113"/>
      <c r="BS13" s="1113"/>
      <c r="BT13" s="1084">
        <f>+BB13+(BC13*$G$178)+(BD13*$H$178)+(BE13*$I$178)+(BF13*$J$178)+(BG13*$K$178)+(BH13*$L$178)+(BI13*$M$178)+(BJ13*$N$178)+(BK13*$O$178)+(BL13*$P$178)+(BM13*$Q$178)+(BN13*$R$178)+(BO13*$S$178)+(BP13*$T$178)+(BQ13*$U$178)+(BR13*$V$178)+(BS13*$W$178)</f>
        <v>0</v>
      </c>
      <c r="BU13" s="550"/>
      <c r="BV13" s="1105"/>
      <c r="BW13" s="1105"/>
      <c r="BX13" s="1119">
        <f>+BW13*BV13</f>
        <v>0</v>
      </c>
      <c r="BY13" s="1076">
        <f>+BX13+BT13</f>
        <v>0</v>
      </c>
      <c r="BZ13" s="1057">
        <f>+BY13+BA13+AC13</f>
        <v>0</v>
      </c>
      <c r="CA13" s="1076">
        <f>+BA13+AC13+E13</f>
        <v>0</v>
      </c>
    </row>
    <row r="14" spans="1:80" ht="28.5" x14ac:dyDescent="0.2">
      <c r="A14" s="548">
        <v>6</v>
      </c>
      <c r="B14" s="1195" t="s">
        <v>320</v>
      </c>
      <c r="C14" s="549" t="s">
        <v>321</v>
      </c>
      <c r="D14" s="1121"/>
      <c r="E14" s="1122"/>
      <c r="F14" s="550"/>
      <c r="G14" s="24"/>
      <c r="H14" s="1105"/>
      <c r="I14" s="1105"/>
      <c r="J14" s="1105"/>
      <c r="K14" s="1105"/>
      <c r="L14" s="1105"/>
      <c r="M14" s="1105"/>
      <c r="N14" s="1105"/>
      <c r="O14" s="1105"/>
      <c r="P14" s="1105"/>
      <c r="Q14" s="1105"/>
      <c r="R14" s="1105"/>
      <c r="S14" s="1105"/>
      <c r="T14" s="1105"/>
      <c r="U14" s="1105"/>
      <c r="V14" s="1105"/>
      <c r="W14" s="1105"/>
      <c r="X14" s="1084">
        <f t="shared" si="8"/>
        <v>0</v>
      </c>
      <c r="Y14" s="1105"/>
      <c r="Z14" s="1111"/>
      <c r="AA14" s="1111"/>
      <c r="AB14" s="1118">
        <f t="shared" si="10"/>
        <v>0</v>
      </c>
      <c r="AC14" s="1109">
        <f>+X14+AB14</f>
        <v>0</v>
      </c>
      <c r="AD14" s="1124"/>
      <c r="AE14" s="1107"/>
      <c r="AF14" s="1107"/>
      <c r="AG14" s="1107"/>
      <c r="AH14" s="1107"/>
      <c r="AI14" s="1106"/>
      <c r="AJ14" s="1106"/>
      <c r="AK14" s="1106"/>
      <c r="AL14" s="1106"/>
      <c r="AM14" s="1106"/>
      <c r="AN14" s="1106"/>
      <c r="AO14" s="1106"/>
      <c r="AP14" s="1106"/>
      <c r="AQ14" s="1106"/>
      <c r="AR14" s="1106"/>
      <c r="AS14" s="1106"/>
      <c r="AT14" s="1106"/>
      <c r="AU14" s="1106"/>
      <c r="AV14" s="1125"/>
      <c r="AW14" s="1106"/>
      <c r="AX14" s="1106"/>
      <c r="AY14" s="1106"/>
      <c r="AZ14" s="1106"/>
      <c r="BA14" s="1126"/>
      <c r="BB14" s="1127"/>
      <c r="BC14" s="1106"/>
      <c r="BD14" s="1106"/>
      <c r="BE14" s="1106"/>
      <c r="BF14" s="1106"/>
      <c r="BG14" s="1106"/>
      <c r="BH14" s="1106"/>
      <c r="BI14" s="1106"/>
      <c r="BJ14" s="1106"/>
      <c r="BK14" s="1106"/>
      <c r="BL14" s="1106"/>
      <c r="BM14" s="1106"/>
      <c r="BN14" s="1106"/>
      <c r="BO14" s="1106"/>
      <c r="BP14" s="1106"/>
      <c r="BQ14" s="1106"/>
      <c r="BR14" s="1106"/>
      <c r="BS14" s="1106"/>
      <c r="BT14" s="1125"/>
      <c r="BU14" s="556"/>
      <c r="BV14" s="1106"/>
      <c r="BW14" s="1106"/>
      <c r="BX14" s="1106"/>
      <c r="BY14" s="1106"/>
      <c r="BZ14" s="1057">
        <f t="shared" ref="BZ14:BZ42" si="11">+BY14+BA14+AC14</f>
        <v>0</v>
      </c>
      <c r="CA14" s="1095">
        <f>+AC14</f>
        <v>0</v>
      </c>
    </row>
    <row r="15" spans="1:80" ht="28.5" x14ac:dyDescent="0.2">
      <c r="A15" s="548">
        <v>7</v>
      </c>
      <c r="B15" s="1195" t="s">
        <v>323</v>
      </c>
      <c r="C15" s="549" t="s">
        <v>324</v>
      </c>
      <c r="D15" s="1123"/>
      <c r="E15" s="1077">
        <f>+D15*E$178</f>
        <v>0</v>
      </c>
      <c r="F15" s="550"/>
      <c r="G15" s="1105"/>
      <c r="H15" s="1105"/>
      <c r="I15" s="1105"/>
      <c r="J15" s="1105"/>
      <c r="K15" s="1105"/>
      <c r="L15" s="1105"/>
      <c r="M15" s="1105"/>
      <c r="N15" s="1105"/>
      <c r="O15" s="1105"/>
      <c r="P15" s="1105"/>
      <c r="Q15" s="1105"/>
      <c r="R15" s="1105"/>
      <c r="S15" s="1105"/>
      <c r="T15" s="1105"/>
      <c r="U15" s="1105"/>
      <c r="V15" s="1105"/>
      <c r="W15" s="1105"/>
      <c r="X15" s="1084">
        <f t="shared" si="8"/>
        <v>0</v>
      </c>
      <c r="Y15" s="1105"/>
      <c r="Z15" s="1111"/>
      <c r="AA15" s="1111"/>
      <c r="AB15" s="1118">
        <f t="shared" si="10"/>
        <v>0</v>
      </c>
      <c r="AC15" s="1109">
        <f>+X15+AB15</f>
        <v>0</v>
      </c>
      <c r="AD15" s="1114"/>
      <c r="AE15" s="1111"/>
      <c r="AF15" s="1111"/>
      <c r="AG15" s="1111"/>
      <c r="AH15" s="1111"/>
      <c r="AI15" s="1105"/>
      <c r="AJ15" s="1105"/>
      <c r="AK15" s="1105"/>
      <c r="AL15" s="1105"/>
      <c r="AM15" s="1105"/>
      <c r="AN15" s="1105"/>
      <c r="AO15" s="1105"/>
      <c r="AP15" s="1105"/>
      <c r="AQ15" s="1105"/>
      <c r="AR15" s="1105"/>
      <c r="AS15" s="1105"/>
      <c r="AT15" s="1105"/>
      <c r="AU15" s="1105"/>
      <c r="AV15" s="1084">
        <f>+AD15+(AE15*$G$178)+(AF15*$H$178)+(AG15*$I$178)+(AH15*$J$178)+(AI15*$K$178)+(AJ15*$L$178)+(AK15*$M$178)+(AL15*$N$178)+(AM15*$O$178)+(AN15*$P$178)+(AO15*$Q$178)+(AP15*$R$178)+(AQ15*$S$178)+(AR15*$T$178)+(AS15*$U$178)+(AT15*$V$178)+(AU15*$W$178)</f>
        <v>0</v>
      </c>
      <c r="AW15" s="1105"/>
      <c r="AX15" s="1105"/>
      <c r="AY15" s="1105"/>
      <c r="AZ15" s="1119">
        <f>+AY15*AX15</f>
        <v>0</v>
      </c>
      <c r="BA15" s="1083">
        <f>+AZ15+AV15</f>
        <v>0</v>
      </c>
      <c r="BB15" s="1128"/>
      <c r="BC15" s="1113"/>
      <c r="BD15" s="1113"/>
      <c r="BE15" s="1113"/>
      <c r="BF15" s="1113"/>
      <c r="BG15" s="1113"/>
      <c r="BH15" s="1113"/>
      <c r="BI15" s="1113"/>
      <c r="BJ15" s="1113"/>
      <c r="BK15" s="1113"/>
      <c r="BL15" s="1113"/>
      <c r="BM15" s="1113"/>
      <c r="BN15" s="1113"/>
      <c r="BO15" s="1113"/>
      <c r="BP15" s="1113"/>
      <c r="BQ15" s="1113"/>
      <c r="BR15" s="1113"/>
      <c r="BS15" s="1113"/>
      <c r="BT15" s="1084">
        <f>+BB15+(BC15*$G$178)+(BD15*$H$178)+(BE15*$I$178)+(BF15*$J$178)+(BG15*$K$178)+(BH15*$L$178)+(BI15*$M$178)+(BJ15*$N$178)+(BK15*$O$178)+(BL15*$P$178)+(BM15*$Q$178)+(BN15*$R$178)+(BO15*$S$178)+(BP15*$T$178)+(BQ15*$U$178)+(BR15*$V$178)+(BS15*$W$178)</f>
        <v>0</v>
      </c>
      <c r="BU15" s="550"/>
      <c r="BV15" s="1105"/>
      <c r="BW15" s="1105"/>
      <c r="BX15" s="1119">
        <f>+BW15*BV15</f>
        <v>0</v>
      </c>
      <c r="BY15" s="1076">
        <f>+BX15+BT15</f>
        <v>0</v>
      </c>
      <c r="BZ15" s="1057">
        <f t="shared" si="11"/>
        <v>0</v>
      </c>
      <c r="CA15" s="1076">
        <f>+BA15+AC15+E15</f>
        <v>0</v>
      </c>
    </row>
    <row r="16" spans="1:80" ht="28.5" x14ac:dyDescent="0.2">
      <c r="A16" s="548">
        <v>8</v>
      </c>
      <c r="B16" s="1195" t="s">
        <v>327</v>
      </c>
      <c r="C16" s="549" t="s">
        <v>328</v>
      </c>
      <c r="D16" s="1121"/>
      <c r="E16" s="1122"/>
      <c r="F16" s="550"/>
      <c r="G16" s="1105"/>
      <c r="H16" s="1105"/>
      <c r="I16" s="1105"/>
      <c r="J16" s="1105"/>
      <c r="K16" s="1105"/>
      <c r="L16" s="1105"/>
      <c r="M16" s="1105"/>
      <c r="N16" s="1105"/>
      <c r="O16" s="1105"/>
      <c r="P16" s="1105"/>
      <c r="Q16" s="1105"/>
      <c r="R16" s="1105"/>
      <c r="S16" s="1105"/>
      <c r="T16" s="1105"/>
      <c r="U16" s="1105"/>
      <c r="V16" s="1105"/>
      <c r="W16" s="1105"/>
      <c r="X16" s="1084">
        <f t="shared" si="8"/>
        <v>0</v>
      </c>
      <c r="Y16" s="1105"/>
      <c r="Z16" s="1111"/>
      <c r="AA16" s="1111"/>
      <c r="AB16" s="1118">
        <f t="shared" si="10"/>
        <v>0</v>
      </c>
      <c r="AC16" s="1109">
        <f t="shared" ref="AC16:AC78" si="12">+X16+AB16</f>
        <v>0</v>
      </c>
      <c r="AD16" s="1114"/>
      <c r="AE16" s="1111"/>
      <c r="AF16" s="1111"/>
      <c r="AG16" s="1111"/>
      <c r="AH16" s="1111"/>
      <c r="AI16" s="1105"/>
      <c r="AJ16" s="1105"/>
      <c r="AK16" s="1105"/>
      <c r="AL16" s="1105"/>
      <c r="AM16" s="1105"/>
      <c r="AN16" s="1105"/>
      <c r="AO16" s="1105"/>
      <c r="AP16" s="1105"/>
      <c r="AQ16" s="1105"/>
      <c r="AR16" s="1105"/>
      <c r="AS16" s="1105"/>
      <c r="AT16" s="1105"/>
      <c r="AU16" s="1105"/>
      <c r="AV16" s="1084">
        <f>+AD16+(AE16*$G$178)+(AF16*$H$178)+(AG16*$I$178)+(AH16*$J$178)+(AI16*$K$178)+(AJ16*$L$178)+(AK16*$M$178)+(AL16*$N$178)+(AM16*$O$178)+(AN16*$P$178)+(AO16*$Q$178)+(AP16*$R$178)+(AQ16*$S$178)+(AR16*$T$178)+(AS16*$U$178)+(AT16*$V$178)+(AU16*$W$178)</f>
        <v>0</v>
      </c>
      <c r="AW16" s="1105"/>
      <c r="AX16" s="1105"/>
      <c r="AY16" s="1105"/>
      <c r="AZ16" s="1119">
        <f>+AY16*AX16</f>
        <v>0</v>
      </c>
      <c r="BA16" s="1083">
        <f>+AZ16+AV16</f>
        <v>0</v>
      </c>
      <c r="BB16" s="1128"/>
      <c r="BC16" s="1113"/>
      <c r="BD16" s="1113"/>
      <c r="BE16" s="1113"/>
      <c r="BF16" s="1113"/>
      <c r="BG16" s="1113"/>
      <c r="BH16" s="1113"/>
      <c r="BI16" s="1113"/>
      <c r="BJ16" s="1113"/>
      <c r="BK16" s="1113"/>
      <c r="BL16" s="1113"/>
      <c r="BM16" s="1113"/>
      <c r="BN16" s="1113"/>
      <c r="BO16" s="1113"/>
      <c r="BP16" s="1113"/>
      <c r="BQ16" s="1113"/>
      <c r="BR16" s="1113"/>
      <c r="BS16" s="1113"/>
      <c r="BT16" s="1084">
        <f>+BB16+(BC16*$G$178)+(BD16*$H$178)+(BE16*$I$178)+(BF16*$J$178)+(BG16*$K$178)+(BH16*$L$178)+(BI16*$M$178)+(BJ16*$N$178)+(BK16*$O$178)+(BL16*$P$178)+(BM16*$Q$178)+(BN16*$R$178)+(BO16*$S$178)+(BP16*$T$178)+(BQ16*$U$178)+(BR16*$V$178)+(BS16*$W$178)</f>
        <v>0</v>
      </c>
      <c r="BU16" s="550"/>
      <c r="BV16" s="1105"/>
      <c r="BW16" s="1105"/>
      <c r="BX16" s="1119">
        <f>+BW16*BV16</f>
        <v>0</v>
      </c>
      <c r="BY16" s="1076">
        <f t="shared" ref="BY16:BY19" si="13">+BX16+BT16</f>
        <v>0</v>
      </c>
      <c r="BZ16" s="1057">
        <f>+BY16+BA16+AC16</f>
        <v>0</v>
      </c>
      <c r="CA16" s="1095">
        <f>+BA16+AC16</f>
        <v>0</v>
      </c>
    </row>
    <row r="17" spans="1:79" ht="28.5" x14ac:dyDescent="0.2">
      <c r="A17" s="548">
        <v>9</v>
      </c>
      <c r="B17" s="1195" t="s">
        <v>331</v>
      </c>
      <c r="C17" s="549" t="s">
        <v>332</v>
      </c>
      <c r="D17" s="1123"/>
      <c r="E17" s="1077">
        <f>+D17*E$178</f>
        <v>0</v>
      </c>
      <c r="F17" s="550"/>
      <c r="G17" s="1105"/>
      <c r="H17" s="1105"/>
      <c r="I17" s="1105"/>
      <c r="J17" s="1105"/>
      <c r="K17" s="1105"/>
      <c r="L17" s="1105"/>
      <c r="M17" s="1105"/>
      <c r="N17" s="1105"/>
      <c r="O17" s="1105"/>
      <c r="P17" s="1105"/>
      <c r="Q17" s="1105"/>
      <c r="R17" s="1105"/>
      <c r="S17" s="1105"/>
      <c r="T17" s="1105"/>
      <c r="U17" s="1105"/>
      <c r="V17" s="1105"/>
      <c r="W17" s="1105"/>
      <c r="X17" s="1084">
        <f t="shared" si="8"/>
        <v>0</v>
      </c>
      <c r="Y17" s="1105"/>
      <c r="Z17" s="1111"/>
      <c r="AA17" s="1111"/>
      <c r="AB17" s="1118">
        <f t="shared" si="10"/>
        <v>0</v>
      </c>
      <c r="AC17" s="1109">
        <f t="shared" si="12"/>
        <v>0</v>
      </c>
      <c r="AD17" s="1114"/>
      <c r="AE17" s="1111"/>
      <c r="AF17" s="1111"/>
      <c r="AG17" s="1111"/>
      <c r="AH17" s="1111"/>
      <c r="AI17" s="1105"/>
      <c r="AJ17" s="1105"/>
      <c r="AK17" s="1105"/>
      <c r="AL17" s="1105"/>
      <c r="AM17" s="1105"/>
      <c r="AN17" s="1105"/>
      <c r="AO17" s="1105"/>
      <c r="AP17" s="1105"/>
      <c r="AQ17" s="1105"/>
      <c r="AR17" s="1105"/>
      <c r="AS17" s="1105"/>
      <c r="AT17" s="1105"/>
      <c r="AU17" s="1105"/>
      <c r="AV17" s="1084">
        <f>+AD17+(AE17*$G$178)+(AF17*$H$178)+(AG17*$I$178)+(AH17*$J$178)+(AI17*$K$178)+(AJ17*$L$178)+(AK17*$M$178)+(AL17*$N$178)+(AM17*$O$178)+(AN17*$P$178)+(AO17*$Q$178)+(AP17*$R$178)+(AQ17*$S$178)+(AR17*$T$178)+(AS17*$U$178)+(AT17*$V$178)+(AU17*$W$178)</f>
        <v>0</v>
      </c>
      <c r="AW17" s="1105"/>
      <c r="AX17" s="1105"/>
      <c r="AY17" s="1105"/>
      <c r="AZ17" s="1119">
        <f>+AY17*AX17</f>
        <v>0</v>
      </c>
      <c r="BA17" s="1083">
        <f>+AZ17+AV17</f>
        <v>0</v>
      </c>
      <c r="BB17" s="1128"/>
      <c r="BC17" s="1113"/>
      <c r="BD17" s="1113"/>
      <c r="BE17" s="1113"/>
      <c r="BF17" s="1113"/>
      <c r="BG17" s="1113"/>
      <c r="BH17" s="1113"/>
      <c r="BI17" s="1113"/>
      <c r="BJ17" s="1113"/>
      <c r="BK17" s="1113"/>
      <c r="BL17" s="1113"/>
      <c r="BM17" s="1113"/>
      <c r="BN17" s="1113"/>
      <c r="BO17" s="1113"/>
      <c r="BP17" s="1113"/>
      <c r="BQ17" s="1113"/>
      <c r="BR17" s="1113"/>
      <c r="BS17" s="1113"/>
      <c r="BT17" s="1084">
        <f>+BB17+(BC17*$G$178)+(BD17*$H$178)+(BE17*$I$178)+(BF17*$J$178)+(BG17*$K$178)+(BH17*$L$178)+(BI17*$M$178)+(BJ17*$N$178)+(BK17*$O$178)+(BL17*$P$178)+(BM17*$Q$178)+(BN17*$R$178)+(BO17*$S$178)+(BP17*$T$178)+(BQ17*$U$178)+(BR17*$V$178)+(BS17*$W$178)</f>
        <v>0</v>
      </c>
      <c r="BU17" s="550"/>
      <c r="BV17" s="1105"/>
      <c r="BW17" s="1105"/>
      <c r="BX17" s="1119">
        <f>+BW17*BV17</f>
        <v>0</v>
      </c>
      <c r="BY17" s="1076">
        <f t="shared" si="13"/>
        <v>0</v>
      </c>
      <c r="BZ17" s="1057">
        <f t="shared" si="11"/>
        <v>0</v>
      </c>
      <c r="CA17" s="1076">
        <f>+BA17+AC17+E17</f>
        <v>0</v>
      </c>
    </row>
    <row r="18" spans="1:79" ht="28.5" x14ac:dyDescent="0.2">
      <c r="A18" s="548">
        <v>10</v>
      </c>
      <c r="B18" s="1196" t="s">
        <v>334</v>
      </c>
      <c r="C18" s="549" t="s">
        <v>335</v>
      </c>
      <c r="D18" s="1121"/>
      <c r="E18" s="1122"/>
      <c r="F18" s="550"/>
      <c r="G18" s="1105"/>
      <c r="H18" s="1105"/>
      <c r="I18" s="1105"/>
      <c r="J18" s="1105"/>
      <c r="K18" s="1105"/>
      <c r="L18" s="1105"/>
      <c r="M18" s="1105"/>
      <c r="N18" s="1105"/>
      <c r="O18" s="1105"/>
      <c r="P18" s="1105"/>
      <c r="Q18" s="1105"/>
      <c r="R18" s="1105"/>
      <c r="S18" s="1105"/>
      <c r="T18" s="1105"/>
      <c r="U18" s="1105"/>
      <c r="V18" s="1105"/>
      <c r="W18" s="1105"/>
      <c r="X18" s="1084">
        <f t="shared" si="8"/>
        <v>0</v>
      </c>
      <c r="Y18" s="1105"/>
      <c r="Z18" s="1111"/>
      <c r="AA18" s="1111"/>
      <c r="AB18" s="1118">
        <f t="shared" si="10"/>
        <v>0</v>
      </c>
      <c r="AC18" s="1109">
        <f t="shared" si="12"/>
        <v>0</v>
      </c>
      <c r="AD18" s="1114"/>
      <c r="AE18" s="1111"/>
      <c r="AF18" s="1111"/>
      <c r="AG18" s="1111"/>
      <c r="AH18" s="1111"/>
      <c r="AI18" s="1105"/>
      <c r="AJ18" s="1105"/>
      <c r="AK18" s="1105"/>
      <c r="AL18" s="1105"/>
      <c r="AM18" s="1105"/>
      <c r="AN18" s="1105"/>
      <c r="AO18" s="1105"/>
      <c r="AP18" s="1105"/>
      <c r="AQ18" s="1105"/>
      <c r="AR18" s="1105"/>
      <c r="AS18" s="1105"/>
      <c r="AT18" s="1105"/>
      <c r="AU18" s="1105"/>
      <c r="AV18" s="1084">
        <f>+AD18+(AE18*$G$178)+(AF18*$H$178)+(AG18*$I$178)+(AH18*$J$178)+(AI18*$K$178)+(AJ18*$L$178)+(AK18*$M$178)+(AL18*$N$178)+(AM18*$O$178)+(AN18*$P$178)+(AO18*$Q$178)+(AP18*$R$178)+(AQ18*$S$178)+(AR18*$T$178)+(AS18*$U$178)+(AT18*$V$178)+(AU18*$W$178)</f>
        <v>0</v>
      </c>
      <c r="AW18" s="1105"/>
      <c r="AX18" s="1105"/>
      <c r="AY18" s="1105"/>
      <c r="AZ18" s="1119">
        <f>+AY18*AX18</f>
        <v>0</v>
      </c>
      <c r="BA18" s="1083">
        <f>+AZ18+AV18</f>
        <v>0</v>
      </c>
      <c r="BB18" s="1128"/>
      <c r="BC18" s="1113"/>
      <c r="BD18" s="1113"/>
      <c r="BE18" s="1113"/>
      <c r="BF18" s="1113"/>
      <c r="BG18" s="1113"/>
      <c r="BH18" s="1113"/>
      <c r="BI18" s="1113"/>
      <c r="BJ18" s="1113"/>
      <c r="BK18" s="1113"/>
      <c r="BL18" s="1113"/>
      <c r="BM18" s="1113"/>
      <c r="BN18" s="1113"/>
      <c r="BO18" s="1113"/>
      <c r="BP18" s="1113"/>
      <c r="BQ18" s="1113"/>
      <c r="BR18" s="1113"/>
      <c r="BS18" s="1113"/>
      <c r="BT18" s="1084">
        <f>+BB18+(BC18*$G$178)+(BD18*$H$178)+(BE18*$I$178)+(BF18*$J$178)+(BG18*$K$178)+(BH18*$L$178)+(BI18*$M$178)+(BJ18*$N$178)+(BK18*$O$178)+(BL18*$P$178)+(BM18*$Q$178)+(BN18*$R$178)+(BO18*$S$178)+(BP18*$T$178)+(BQ18*$U$178)+(BR18*$V$178)+(BS18*$W$178)</f>
        <v>0</v>
      </c>
      <c r="BU18" s="550"/>
      <c r="BV18" s="1105"/>
      <c r="BW18" s="1105"/>
      <c r="BX18" s="1119">
        <f>+BW18*BV18</f>
        <v>0</v>
      </c>
      <c r="BY18" s="1076">
        <f t="shared" si="13"/>
        <v>0</v>
      </c>
      <c r="BZ18" s="1057">
        <f t="shared" si="11"/>
        <v>0</v>
      </c>
      <c r="CA18" s="1095">
        <f>+BA18+AC18</f>
        <v>0</v>
      </c>
    </row>
    <row r="19" spans="1:79" ht="28.5" x14ac:dyDescent="0.2">
      <c r="A19" s="548">
        <v>11</v>
      </c>
      <c r="B19" s="1196" t="s">
        <v>338</v>
      </c>
      <c r="C19" s="549" t="s">
        <v>339</v>
      </c>
      <c r="D19" s="1123"/>
      <c r="E19" s="1077">
        <f>+D19*E$178</f>
        <v>0</v>
      </c>
      <c r="F19" s="550"/>
      <c r="G19" s="1105"/>
      <c r="H19" s="1105"/>
      <c r="I19" s="1105"/>
      <c r="J19" s="1105"/>
      <c r="K19" s="1105"/>
      <c r="L19" s="1105"/>
      <c r="M19" s="1105"/>
      <c r="N19" s="1105"/>
      <c r="O19" s="1105"/>
      <c r="P19" s="1105"/>
      <c r="Q19" s="1105"/>
      <c r="R19" s="1105"/>
      <c r="S19" s="1105"/>
      <c r="T19" s="1105"/>
      <c r="U19" s="1105"/>
      <c r="V19" s="1105"/>
      <c r="W19" s="1105"/>
      <c r="X19" s="1084">
        <f t="shared" si="8"/>
        <v>0</v>
      </c>
      <c r="Y19" s="1105"/>
      <c r="Z19" s="1111"/>
      <c r="AA19" s="1111"/>
      <c r="AB19" s="1118">
        <f t="shared" si="10"/>
        <v>0</v>
      </c>
      <c r="AC19" s="1109">
        <f t="shared" si="12"/>
        <v>0</v>
      </c>
      <c r="AD19" s="1114"/>
      <c r="AE19" s="1111"/>
      <c r="AF19" s="1111"/>
      <c r="AG19" s="1111"/>
      <c r="AH19" s="1111"/>
      <c r="AI19" s="1105"/>
      <c r="AJ19" s="1105"/>
      <c r="AK19" s="1105"/>
      <c r="AL19" s="1105"/>
      <c r="AM19" s="1105"/>
      <c r="AN19" s="1105"/>
      <c r="AO19" s="1105"/>
      <c r="AP19" s="1105"/>
      <c r="AQ19" s="1105"/>
      <c r="AR19" s="1105"/>
      <c r="AS19" s="1105"/>
      <c r="AT19" s="1105"/>
      <c r="AU19" s="1105"/>
      <c r="AV19" s="1084">
        <f>+AD19+(AE19*$G$178)+(AF19*$H$178)+(AG19*$I$178)+(AH19*$J$178)+(AI19*$K$178)+(AJ19*$L$178)+(AK19*$M$178)+(AL19*$N$178)+(AM19*$O$178)+(AN19*$P$178)+(AO19*$Q$178)+(AP19*$R$178)+(AQ19*$S$178)+(AR19*$T$178)+(AS19*$U$178)+(AT19*$V$178)+(AU19*$W$178)</f>
        <v>0</v>
      </c>
      <c r="AW19" s="1105"/>
      <c r="AX19" s="1105"/>
      <c r="AY19" s="1105"/>
      <c r="AZ19" s="1119">
        <f>+AY19*AX19</f>
        <v>0</v>
      </c>
      <c r="BA19" s="1083">
        <f>+AZ19+AV19</f>
        <v>0</v>
      </c>
      <c r="BB19" s="1128"/>
      <c r="BC19" s="1113"/>
      <c r="BD19" s="1113"/>
      <c r="BE19" s="1113"/>
      <c r="BF19" s="1113"/>
      <c r="BG19" s="1113"/>
      <c r="BH19" s="1113"/>
      <c r="BI19" s="1113"/>
      <c r="BJ19" s="1113"/>
      <c r="BK19" s="1113"/>
      <c r="BL19" s="1113"/>
      <c r="BM19" s="1113"/>
      <c r="BN19" s="1113"/>
      <c r="BO19" s="1113"/>
      <c r="BP19" s="1113"/>
      <c r="BQ19" s="1113"/>
      <c r="BR19" s="1113"/>
      <c r="BS19" s="1113"/>
      <c r="BT19" s="1084">
        <f>+BB19+(BC19*$G$178)+(BD19*$H$178)+(BE19*$I$178)+(BF19*$J$178)+(BG19*$K$178)+(BH19*$L$178)+(BI19*$M$178)+(BJ19*$N$178)+(BK19*$O$178)+(BL19*$P$178)+(BM19*$Q$178)+(BN19*$R$178)+(BO19*$S$178)+(BP19*$T$178)+(BQ19*$U$178)+(BR19*$V$178)+(BS19*$W$178)</f>
        <v>0</v>
      </c>
      <c r="BU19" s="550"/>
      <c r="BV19" s="1105"/>
      <c r="BW19" s="1105"/>
      <c r="BX19" s="1119">
        <f>+BW19*BV19</f>
        <v>0</v>
      </c>
      <c r="BY19" s="1076">
        <f t="shared" si="13"/>
        <v>0</v>
      </c>
      <c r="BZ19" s="1057">
        <f t="shared" si="11"/>
        <v>0</v>
      </c>
      <c r="CA19" s="1076">
        <f>+BA19+AC19+E19</f>
        <v>0</v>
      </c>
    </row>
    <row r="20" spans="1:79" ht="28.5" x14ac:dyDescent="0.2">
      <c r="A20" s="548">
        <v>12</v>
      </c>
      <c r="B20" s="1196" t="s">
        <v>341</v>
      </c>
      <c r="C20" s="549" t="s">
        <v>342</v>
      </c>
      <c r="D20" s="1121"/>
      <c r="E20" s="1122"/>
      <c r="F20" s="550"/>
      <c r="G20" s="1105"/>
      <c r="H20" s="1105"/>
      <c r="I20" s="1105"/>
      <c r="J20" s="1105"/>
      <c r="K20" s="1105"/>
      <c r="L20" s="1105"/>
      <c r="M20" s="1105"/>
      <c r="N20" s="1105"/>
      <c r="O20" s="1105"/>
      <c r="P20" s="1105"/>
      <c r="Q20" s="1105"/>
      <c r="R20" s="1105"/>
      <c r="S20" s="1105"/>
      <c r="T20" s="1105"/>
      <c r="U20" s="1105"/>
      <c r="V20" s="1105"/>
      <c r="W20" s="1105"/>
      <c r="X20" s="1084">
        <f t="shared" si="8"/>
        <v>0</v>
      </c>
      <c r="Y20" s="1105"/>
      <c r="Z20" s="1111"/>
      <c r="AA20" s="1111"/>
      <c r="AB20" s="1118">
        <f t="shared" si="10"/>
        <v>0</v>
      </c>
      <c r="AC20" s="1109">
        <f t="shared" si="12"/>
        <v>0</v>
      </c>
      <c r="AD20" s="1124"/>
      <c r="AE20" s="1107"/>
      <c r="AF20" s="1107"/>
      <c r="AG20" s="1107"/>
      <c r="AH20" s="1107"/>
      <c r="AI20" s="1106"/>
      <c r="AJ20" s="1106"/>
      <c r="AK20" s="1106"/>
      <c r="AL20" s="1106"/>
      <c r="AM20" s="1106"/>
      <c r="AN20" s="1106"/>
      <c r="AO20" s="1106"/>
      <c r="AP20" s="1106"/>
      <c r="AQ20" s="1106"/>
      <c r="AR20" s="1106"/>
      <c r="AS20" s="1106"/>
      <c r="AT20" s="1106"/>
      <c r="AU20" s="1106"/>
      <c r="AV20" s="1125"/>
      <c r="AW20" s="1106"/>
      <c r="AX20" s="1106"/>
      <c r="AY20" s="1106"/>
      <c r="AZ20" s="1106"/>
      <c r="BA20" s="1126"/>
      <c r="BB20" s="1127"/>
      <c r="BC20" s="1106"/>
      <c r="BD20" s="1106"/>
      <c r="BE20" s="1106"/>
      <c r="BF20" s="1106"/>
      <c r="BG20" s="1106"/>
      <c r="BH20" s="1106"/>
      <c r="BI20" s="1106"/>
      <c r="BJ20" s="1106"/>
      <c r="BK20" s="1106"/>
      <c r="BL20" s="1106"/>
      <c r="BM20" s="1106"/>
      <c r="BN20" s="1106"/>
      <c r="BO20" s="1106"/>
      <c r="BP20" s="1106"/>
      <c r="BQ20" s="1106"/>
      <c r="BR20" s="1106"/>
      <c r="BS20" s="1106"/>
      <c r="BT20" s="1125"/>
      <c r="BU20" s="556"/>
      <c r="BV20" s="1106"/>
      <c r="BW20" s="1106"/>
      <c r="BX20" s="1106"/>
      <c r="BY20" s="1106"/>
      <c r="BZ20" s="1057">
        <f t="shared" si="11"/>
        <v>0</v>
      </c>
      <c r="CA20" s="1095">
        <f>+AC20</f>
        <v>0</v>
      </c>
    </row>
    <row r="21" spans="1:79" ht="28.5" x14ac:dyDescent="0.2">
      <c r="A21" s="548">
        <v>13</v>
      </c>
      <c r="B21" s="1195" t="s">
        <v>344</v>
      </c>
      <c r="C21" s="549" t="s">
        <v>345</v>
      </c>
      <c r="D21" s="1121"/>
      <c r="E21" s="1122"/>
      <c r="F21" s="554"/>
      <c r="G21" s="1105"/>
      <c r="H21" s="1105"/>
      <c r="I21" s="1105"/>
      <c r="J21" s="1105"/>
      <c r="K21" s="1105"/>
      <c r="L21" s="1105"/>
      <c r="M21" s="1105"/>
      <c r="N21" s="1105"/>
      <c r="O21" s="1105"/>
      <c r="P21" s="1105"/>
      <c r="Q21" s="1105"/>
      <c r="R21" s="1105"/>
      <c r="S21" s="1105"/>
      <c r="T21" s="1105"/>
      <c r="U21" s="1105"/>
      <c r="V21" s="1105"/>
      <c r="W21" s="1105"/>
      <c r="X21" s="1084">
        <f t="shared" si="8"/>
        <v>0</v>
      </c>
      <c r="Y21" s="1105"/>
      <c r="Z21" s="1111"/>
      <c r="AA21" s="1111"/>
      <c r="AB21" s="1118">
        <f t="shared" si="10"/>
        <v>0</v>
      </c>
      <c r="AC21" s="1109">
        <f t="shared" si="12"/>
        <v>0</v>
      </c>
      <c r="AD21" s="1114"/>
      <c r="AE21" s="1111"/>
      <c r="AF21" s="1111"/>
      <c r="AG21" s="1111"/>
      <c r="AH21" s="1111"/>
      <c r="AI21" s="1105"/>
      <c r="AJ21" s="1105"/>
      <c r="AK21" s="1105"/>
      <c r="AL21" s="1105"/>
      <c r="AM21" s="1105"/>
      <c r="AN21" s="1105"/>
      <c r="AO21" s="1105"/>
      <c r="AP21" s="1105"/>
      <c r="AQ21" s="1105"/>
      <c r="AR21" s="1105"/>
      <c r="AS21" s="1105"/>
      <c r="AT21" s="1105"/>
      <c r="AU21" s="1105"/>
      <c r="AV21" s="1084">
        <f>+AD21+(AE21*$G$178)+(AF21*$H$178)+(AG21*$I$178)+(AH21*$J$178)+(AI21*$K$178)+(AJ21*$L$178)+(AK21*$M$178)+(AL21*$N$178)+(AM21*$O$178)+(AN21*$P$178)+(AO21*$Q$178)+(AP21*$R$178)+(AQ21*$S$178)+(AR21*$T$178)+(AS21*$U$178)+(AT21*$V$178)+(AU21*$W$178)</f>
        <v>0</v>
      </c>
      <c r="AW21" s="1105"/>
      <c r="AX21" s="1105"/>
      <c r="AY21" s="1105"/>
      <c r="AZ21" s="1119">
        <f>+AY21*AX21</f>
        <v>0</v>
      </c>
      <c r="BA21" s="1083">
        <f>+AZ21+AV21</f>
        <v>0</v>
      </c>
      <c r="BB21" s="1128"/>
      <c r="BC21" s="1113"/>
      <c r="BD21" s="1113"/>
      <c r="BE21" s="1113"/>
      <c r="BF21" s="1113"/>
      <c r="BG21" s="1113"/>
      <c r="BH21" s="1113"/>
      <c r="BI21" s="1113"/>
      <c r="BJ21" s="1113"/>
      <c r="BK21" s="1113"/>
      <c r="BL21" s="1113"/>
      <c r="BM21" s="1113"/>
      <c r="BN21" s="1113"/>
      <c r="BO21" s="1113"/>
      <c r="BP21" s="1113"/>
      <c r="BQ21" s="1113"/>
      <c r="BR21" s="1113"/>
      <c r="BS21" s="1113"/>
      <c r="BT21" s="1084">
        <f>+BB21+(BC21*$G$178)+(BD21*$H$178)+(BE21*$I$178)+(BF21*$J$178)+(BG21*$K$178)+(BH21*$L$178)+(BI21*$M$178)+(BJ21*$N$178)+(BK21*$O$178)+(BL21*$P$178)+(BM21*$Q$178)+(BN21*$R$178)+(BO21*$S$178)+(BP21*$T$178)+(BQ21*$U$178)+(BR21*$V$178)+(BS21*$W$178)</f>
        <v>0</v>
      </c>
      <c r="BU21" s="550"/>
      <c r="BV21" s="1105"/>
      <c r="BW21" s="1105"/>
      <c r="BX21" s="1119">
        <f>+BW21*BV21</f>
        <v>0</v>
      </c>
      <c r="BY21" s="1076">
        <f t="shared" ref="BY21:BY22" si="14">+BX21+BT21</f>
        <v>0</v>
      </c>
      <c r="BZ21" s="1057">
        <f t="shared" si="11"/>
        <v>0</v>
      </c>
      <c r="CA21" s="1095">
        <f>+BA21+AC21</f>
        <v>0</v>
      </c>
    </row>
    <row r="22" spans="1:79" ht="28.5" x14ac:dyDescent="0.2">
      <c r="A22" s="548">
        <v>14</v>
      </c>
      <c r="B22" s="1195" t="s">
        <v>347</v>
      </c>
      <c r="C22" s="549" t="s">
        <v>348</v>
      </c>
      <c r="D22" s="1129"/>
      <c r="E22" s="1077">
        <f>+D22*E$178</f>
        <v>0</v>
      </c>
      <c r="F22" s="550"/>
      <c r="G22" s="1105"/>
      <c r="H22" s="1105"/>
      <c r="I22" s="1105"/>
      <c r="J22" s="1105"/>
      <c r="K22" s="1105"/>
      <c r="L22" s="1105"/>
      <c r="M22" s="1105"/>
      <c r="N22" s="1105"/>
      <c r="O22" s="1105"/>
      <c r="P22" s="1105"/>
      <c r="Q22" s="1105"/>
      <c r="R22" s="1105"/>
      <c r="S22" s="1105"/>
      <c r="T22" s="1105"/>
      <c r="U22" s="1105"/>
      <c r="V22" s="1105"/>
      <c r="W22" s="1105"/>
      <c r="X22" s="1084">
        <f t="shared" si="8"/>
        <v>0</v>
      </c>
      <c r="Y22" s="1105"/>
      <c r="Z22" s="1111"/>
      <c r="AA22" s="1111"/>
      <c r="AB22" s="1118">
        <f t="shared" si="10"/>
        <v>0</v>
      </c>
      <c r="AC22" s="1109">
        <f t="shared" si="12"/>
        <v>0</v>
      </c>
      <c r="AD22" s="1114"/>
      <c r="AE22" s="1111"/>
      <c r="AF22" s="1111"/>
      <c r="AG22" s="1111"/>
      <c r="AH22" s="1111"/>
      <c r="AI22" s="1105"/>
      <c r="AJ22" s="1105"/>
      <c r="AK22" s="1105"/>
      <c r="AL22" s="1105"/>
      <c r="AM22" s="1105"/>
      <c r="AN22" s="1105"/>
      <c r="AO22" s="1105"/>
      <c r="AP22" s="1105"/>
      <c r="AQ22" s="1105"/>
      <c r="AR22" s="1105"/>
      <c r="AS22" s="1105"/>
      <c r="AT22" s="1105"/>
      <c r="AU22" s="1105"/>
      <c r="AV22" s="1084">
        <f>+AD22+(AE22*$G$178)+(AF22*$H$178)+(AG22*$I$178)+(AH22*$J$178)+(AI22*$K$178)+(AJ22*$L$178)+(AK22*$M$178)+(AL22*$N$178)+(AM22*$O$178)+(AN22*$P$178)+(AO22*$Q$178)+(AP22*$R$178)+(AQ22*$S$178)+(AR22*$T$178)+(AS22*$U$178)+(AT22*$V$178)+(AU22*$W$178)</f>
        <v>0</v>
      </c>
      <c r="AW22" s="1105"/>
      <c r="AX22" s="1105"/>
      <c r="AY22" s="1105"/>
      <c r="AZ22" s="1119">
        <f>+AY22*AX22</f>
        <v>0</v>
      </c>
      <c r="BA22" s="1083">
        <f>+AZ22+AV22</f>
        <v>0</v>
      </c>
      <c r="BB22" s="1128"/>
      <c r="BC22" s="1113"/>
      <c r="BD22" s="1113"/>
      <c r="BE22" s="1113"/>
      <c r="BF22" s="1113"/>
      <c r="BG22" s="1113"/>
      <c r="BH22" s="1113"/>
      <c r="BI22" s="1113"/>
      <c r="BJ22" s="1113"/>
      <c r="BK22" s="1113"/>
      <c r="BL22" s="1113"/>
      <c r="BM22" s="1113"/>
      <c r="BN22" s="1113"/>
      <c r="BO22" s="1113"/>
      <c r="BP22" s="1113"/>
      <c r="BQ22" s="1113"/>
      <c r="BR22" s="1113"/>
      <c r="BS22" s="1113"/>
      <c r="BT22" s="1084">
        <f>+BB22+(BC22*$G$178)+(BD22*$H$178)+(BE22*$I$178)+(BF22*$J$178)+(BG22*$K$178)+(BH22*$L$178)+(BI22*$M$178)+(BJ22*$N$178)+(BK22*$O$178)+(BL22*$P$178)+(BM22*$Q$178)+(BN22*$R$178)+(BO22*$S$178)+(BP22*$T$178)+(BQ22*$U$178)+(BR22*$V$178)+(BS22*$W$178)</f>
        <v>0</v>
      </c>
      <c r="BU22" s="550"/>
      <c r="BV22" s="1105"/>
      <c r="BW22" s="1105"/>
      <c r="BX22" s="1119">
        <f>+BW22*BV22</f>
        <v>0</v>
      </c>
      <c r="BY22" s="1076">
        <f t="shared" si="14"/>
        <v>0</v>
      </c>
      <c r="BZ22" s="1057">
        <f t="shared" si="11"/>
        <v>0</v>
      </c>
      <c r="CA22" s="1076">
        <f>+BA22+AC22+E22</f>
        <v>0</v>
      </c>
    </row>
    <row r="23" spans="1:79" ht="28.5" x14ac:dyDescent="0.2">
      <c r="A23" s="548">
        <v>15</v>
      </c>
      <c r="B23" s="1196" t="s">
        <v>350</v>
      </c>
      <c r="C23" s="549" t="s">
        <v>351</v>
      </c>
      <c r="D23" s="1116"/>
      <c r="E23" s="1117"/>
      <c r="F23" s="550"/>
      <c r="G23" s="1105"/>
      <c r="H23" s="1105"/>
      <c r="I23" s="1105"/>
      <c r="J23" s="1105"/>
      <c r="K23" s="1105"/>
      <c r="L23" s="1105"/>
      <c r="M23" s="1105"/>
      <c r="N23" s="1105"/>
      <c r="O23" s="1105"/>
      <c r="P23" s="1105"/>
      <c r="Q23" s="1105"/>
      <c r="R23" s="1105"/>
      <c r="S23" s="1105"/>
      <c r="T23" s="1105"/>
      <c r="U23" s="1105"/>
      <c r="V23" s="1105"/>
      <c r="W23" s="1105"/>
      <c r="X23" s="1084">
        <f t="shared" si="8"/>
        <v>0</v>
      </c>
      <c r="Y23" s="1105"/>
      <c r="Z23" s="1111"/>
      <c r="AA23" s="1111"/>
      <c r="AB23" s="1118">
        <f t="shared" si="10"/>
        <v>0</v>
      </c>
      <c r="AC23" s="1109">
        <f t="shared" si="12"/>
        <v>0</v>
      </c>
      <c r="AD23" s="1124"/>
      <c r="AE23" s="1107"/>
      <c r="AF23" s="1107"/>
      <c r="AG23" s="1107"/>
      <c r="AH23" s="1107"/>
      <c r="AI23" s="1106"/>
      <c r="AJ23" s="1106"/>
      <c r="AK23" s="1106"/>
      <c r="AL23" s="1106"/>
      <c r="AM23" s="1106"/>
      <c r="AN23" s="1106"/>
      <c r="AO23" s="1106"/>
      <c r="AP23" s="1106"/>
      <c r="AQ23" s="1106"/>
      <c r="AR23" s="1106"/>
      <c r="AS23" s="1106"/>
      <c r="AT23" s="1106"/>
      <c r="AU23" s="1106"/>
      <c r="AV23" s="1125"/>
      <c r="AW23" s="1106"/>
      <c r="AX23" s="1106"/>
      <c r="AY23" s="1106"/>
      <c r="AZ23" s="1106"/>
      <c r="BA23" s="1126"/>
      <c r="BB23" s="1127"/>
      <c r="BC23" s="1106"/>
      <c r="BD23" s="1106"/>
      <c r="BE23" s="1106"/>
      <c r="BF23" s="1106"/>
      <c r="BG23" s="1106"/>
      <c r="BH23" s="1106"/>
      <c r="BI23" s="1106"/>
      <c r="BJ23" s="1106"/>
      <c r="BK23" s="1106"/>
      <c r="BL23" s="1106"/>
      <c r="BM23" s="1106"/>
      <c r="BN23" s="1106"/>
      <c r="BO23" s="1106"/>
      <c r="BP23" s="1106"/>
      <c r="BQ23" s="1106"/>
      <c r="BR23" s="1106"/>
      <c r="BS23" s="1106"/>
      <c r="BT23" s="1125"/>
      <c r="BU23" s="556"/>
      <c r="BV23" s="1106"/>
      <c r="BW23" s="1106"/>
      <c r="BX23" s="1106"/>
      <c r="BY23" s="1106"/>
      <c r="BZ23" s="1057">
        <f t="shared" si="11"/>
        <v>0</v>
      </c>
      <c r="CA23" s="1095">
        <f>+AC23</f>
        <v>0</v>
      </c>
    </row>
    <row r="24" spans="1:79" ht="27.75" customHeight="1" x14ac:dyDescent="0.2">
      <c r="A24" s="548">
        <v>16</v>
      </c>
      <c r="B24" s="1196" t="s">
        <v>353</v>
      </c>
      <c r="C24" s="549" t="s">
        <v>354</v>
      </c>
      <c r="D24" s="1121"/>
      <c r="E24" s="1122"/>
      <c r="F24" s="550"/>
      <c r="G24" s="1105"/>
      <c r="H24" s="1105"/>
      <c r="I24" s="1105"/>
      <c r="J24" s="1105"/>
      <c r="K24" s="1105"/>
      <c r="L24" s="1105"/>
      <c r="M24" s="1105"/>
      <c r="N24" s="1105"/>
      <c r="O24" s="1105"/>
      <c r="P24" s="1105"/>
      <c r="Q24" s="1105"/>
      <c r="R24" s="1105"/>
      <c r="S24" s="1105"/>
      <c r="T24" s="1105"/>
      <c r="U24" s="1105"/>
      <c r="V24" s="1105"/>
      <c r="W24" s="1105"/>
      <c r="X24" s="1084">
        <f t="shared" si="8"/>
        <v>0</v>
      </c>
      <c r="Y24" s="1105"/>
      <c r="Z24" s="1111"/>
      <c r="AA24" s="1111"/>
      <c r="AB24" s="1118">
        <f t="shared" si="10"/>
        <v>0</v>
      </c>
      <c r="AC24" s="1109">
        <f t="shared" si="12"/>
        <v>0</v>
      </c>
      <c r="AD24" s="1114"/>
      <c r="AE24" s="1111"/>
      <c r="AF24" s="1111"/>
      <c r="AG24" s="1111"/>
      <c r="AH24" s="1111"/>
      <c r="AI24" s="1105"/>
      <c r="AJ24" s="1105"/>
      <c r="AK24" s="1105"/>
      <c r="AL24" s="1105"/>
      <c r="AM24" s="1105"/>
      <c r="AN24" s="1105"/>
      <c r="AO24" s="1105"/>
      <c r="AP24" s="1105"/>
      <c r="AQ24" s="1105"/>
      <c r="AR24" s="1105"/>
      <c r="AS24" s="1105"/>
      <c r="AT24" s="1105"/>
      <c r="AU24" s="1105"/>
      <c r="AV24" s="1084">
        <f t="shared" ref="AV24:AV34" si="15">+AD24+(AE24*$G$178)+(AF24*$H$178)+(AG24*$I$178)+(AH24*$J$178)+(AI24*$K$178)+(AJ24*$L$178)+(AK24*$M$178)+(AL24*$N$178)+(AM24*$O$178)+(AN24*$P$178)+(AO24*$Q$178)+(AP24*$R$178)+(AQ24*$S$178)+(AR24*$T$178)+(AS24*$U$178)+(AT24*$V$178)+(AU24*$W$178)</f>
        <v>0</v>
      </c>
      <c r="AW24" s="1105"/>
      <c r="AX24" s="1105"/>
      <c r="AY24" s="1105"/>
      <c r="AZ24" s="1119">
        <f>+AY24*AX24</f>
        <v>0</v>
      </c>
      <c r="BA24" s="1083">
        <f>+AZ24+AV24</f>
        <v>0</v>
      </c>
      <c r="BB24" s="1128"/>
      <c r="BC24" s="1113"/>
      <c r="BD24" s="1113"/>
      <c r="BE24" s="1113"/>
      <c r="BF24" s="1113"/>
      <c r="BG24" s="1113"/>
      <c r="BH24" s="1113"/>
      <c r="BI24" s="1113"/>
      <c r="BJ24" s="1113"/>
      <c r="BK24" s="1113"/>
      <c r="BL24" s="1113"/>
      <c r="BM24" s="1113"/>
      <c r="BN24" s="1113"/>
      <c r="BO24" s="1113"/>
      <c r="BP24" s="1113"/>
      <c r="BQ24" s="1113"/>
      <c r="BR24" s="1113"/>
      <c r="BS24" s="1113"/>
      <c r="BT24" s="1084">
        <f t="shared" ref="BT24:BT34" si="16">+BB24+(BC24*$G$178)+(BD24*$H$178)+(BE24*$I$178)+(BF24*$J$178)+(BG24*$K$178)+(BH24*$L$178)+(BI24*$M$178)+(BJ24*$N$178)+(BK24*$O$178)+(BL24*$P$178)+(BM24*$Q$178)+(BN24*$R$178)+(BO24*$S$178)+(BP24*$T$178)+(BQ24*$U$178)+(BR24*$V$178)+(BS24*$W$178)</f>
        <v>0</v>
      </c>
      <c r="BU24" s="550"/>
      <c r="BV24" s="1105"/>
      <c r="BW24" s="1105"/>
      <c r="BX24" s="1119">
        <f>+BW24*BV24</f>
        <v>0</v>
      </c>
      <c r="BY24" s="1076">
        <f t="shared" ref="BY24:BY30" si="17">+BX24+BT24</f>
        <v>0</v>
      </c>
      <c r="BZ24" s="1057">
        <f t="shared" si="11"/>
        <v>0</v>
      </c>
      <c r="CA24" s="1095">
        <f>+AC24+BA24</f>
        <v>0</v>
      </c>
    </row>
    <row r="25" spans="1:79" ht="27.75" customHeight="1" x14ac:dyDescent="0.2">
      <c r="A25" s="548">
        <v>17</v>
      </c>
      <c r="B25" s="1196" t="s">
        <v>356</v>
      </c>
      <c r="C25" s="549" t="s">
        <v>357</v>
      </c>
      <c r="D25" s="1123"/>
      <c r="E25" s="1077">
        <f>+D25*E$178</f>
        <v>0</v>
      </c>
      <c r="F25" s="550"/>
      <c r="G25" s="1105"/>
      <c r="H25" s="1105"/>
      <c r="I25" s="1105"/>
      <c r="J25" s="1105"/>
      <c r="K25" s="1105"/>
      <c r="L25" s="1105"/>
      <c r="M25" s="1105"/>
      <c r="N25" s="1105"/>
      <c r="O25" s="1105"/>
      <c r="P25" s="1105"/>
      <c r="Q25" s="1105"/>
      <c r="R25" s="1105"/>
      <c r="S25" s="1105"/>
      <c r="T25" s="1105"/>
      <c r="U25" s="1105"/>
      <c r="V25" s="1105"/>
      <c r="W25" s="1105"/>
      <c r="X25" s="1084">
        <f t="shared" si="8"/>
        <v>0</v>
      </c>
      <c r="Y25" s="1105"/>
      <c r="Z25" s="1111"/>
      <c r="AA25" s="1111"/>
      <c r="AB25" s="1118">
        <f t="shared" si="10"/>
        <v>0</v>
      </c>
      <c r="AC25" s="1109">
        <f t="shared" si="12"/>
        <v>0</v>
      </c>
      <c r="AD25" s="1114"/>
      <c r="AE25" s="1111"/>
      <c r="AF25" s="1111"/>
      <c r="AG25" s="1111"/>
      <c r="AH25" s="1111"/>
      <c r="AI25" s="1105"/>
      <c r="AJ25" s="1105"/>
      <c r="AK25" s="1105"/>
      <c r="AL25" s="1105"/>
      <c r="AM25" s="1105"/>
      <c r="AN25" s="1105"/>
      <c r="AO25" s="1105"/>
      <c r="AP25" s="1105"/>
      <c r="AQ25" s="1105"/>
      <c r="AR25" s="1105"/>
      <c r="AS25" s="1105"/>
      <c r="AT25" s="1105"/>
      <c r="AU25" s="1105"/>
      <c r="AV25" s="1084">
        <f t="shared" si="15"/>
        <v>0</v>
      </c>
      <c r="AW25" s="1105"/>
      <c r="AX25" s="1105"/>
      <c r="AY25" s="1105"/>
      <c r="AZ25" s="1119">
        <f>+AY25*AX25</f>
        <v>0</v>
      </c>
      <c r="BA25" s="1083">
        <f>+AZ25+AV25</f>
        <v>0</v>
      </c>
      <c r="BB25" s="1128"/>
      <c r="BC25" s="1113"/>
      <c r="BD25" s="1113"/>
      <c r="BE25" s="1113"/>
      <c r="BF25" s="1113"/>
      <c r="BG25" s="1113"/>
      <c r="BH25" s="1113"/>
      <c r="BI25" s="1113"/>
      <c r="BJ25" s="1113"/>
      <c r="BK25" s="1113"/>
      <c r="BL25" s="1113"/>
      <c r="BM25" s="1113"/>
      <c r="BN25" s="1113"/>
      <c r="BO25" s="1113"/>
      <c r="BP25" s="1113"/>
      <c r="BQ25" s="1113"/>
      <c r="BR25" s="1113"/>
      <c r="BS25" s="1113"/>
      <c r="BT25" s="1084">
        <f t="shared" si="16"/>
        <v>0</v>
      </c>
      <c r="BU25" s="550"/>
      <c r="BV25" s="1105"/>
      <c r="BW25" s="1105"/>
      <c r="BX25" s="1119">
        <f>+BW25*BV25</f>
        <v>0</v>
      </c>
      <c r="BY25" s="1076">
        <f t="shared" si="17"/>
        <v>0</v>
      </c>
      <c r="BZ25" s="1057">
        <f t="shared" si="11"/>
        <v>0</v>
      </c>
      <c r="CA25" s="1076">
        <f>+BA25+AC25+E25</f>
        <v>0</v>
      </c>
    </row>
    <row r="26" spans="1:79" ht="21" customHeight="1" x14ac:dyDescent="0.2">
      <c r="A26" s="548">
        <v>18</v>
      </c>
      <c r="B26" s="1195" t="s">
        <v>359</v>
      </c>
      <c r="C26" s="549" t="s">
        <v>360</v>
      </c>
      <c r="D26" s="1121"/>
      <c r="E26" s="1122"/>
      <c r="F26" s="555"/>
      <c r="G26" s="1113"/>
      <c r="H26" s="1113"/>
      <c r="I26" s="1113"/>
      <c r="J26" s="1113"/>
      <c r="K26" s="1113"/>
      <c r="L26" s="1113"/>
      <c r="M26" s="1113"/>
      <c r="N26" s="1113"/>
      <c r="O26" s="1113"/>
      <c r="P26" s="1113"/>
      <c r="Q26" s="1113"/>
      <c r="R26" s="1113"/>
      <c r="S26" s="1113"/>
      <c r="T26" s="1113"/>
      <c r="U26" s="1113"/>
      <c r="V26" s="1113"/>
      <c r="W26" s="1113"/>
      <c r="X26" s="1084">
        <f t="shared" si="8"/>
        <v>0</v>
      </c>
      <c r="Y26" s="1105"/>
      <c r="Z26" s="1111"/>
      <c r="AA26" s="1111"/>
      <c r="AB26" s="1118">
        <f t="shared" si="10"/>
        <v>0</v>
      </c>
      <c r="AC26" s="1109">
        <f t="shared" si="12"/>
        <v>0</v>
      </c>
      <c r="AD26" s="1130"/>
      <c r="AE26" s="1131"/>
      <c r="AF26" s="1131"/>
      <c r="AG26" s="1131"/>
      <c r="AH26" s="1131"/>
      <c r="AI26" s="1113"/>
      <c r="AJ26" s="1113"/>
      <c r="AK26" s="1113"/>
      <c r="AL26" s="1113"/>
      <c r="AM26" s="1113"/>
      <c r="AN26" s="1113"/>
      <c r="AO26" s="1113"/>
      <c r="AP26" s="1113"/>
      <c r="AQ26" s="1113"/>
      <c r="AR26" s="1113"/>
      <c r="AS26" s="1113"/>
      <c r="AT26" s="1113"/>
      <c r="AU26" s="1113"/>
      <c r="AV26" s="1084">
        <f t="shared" si="15"/>
        <v>0</v>
      </c>
      <c r="AW26" s="1105"/>
      <c r="AX26" s="1105"/>
      <c r="AY26" s="1105"/>
      <c r="AZ26" s="1119">
        <f t="shared" ref="AZ26:AZ34" si="18">+AY26*AX26</f>
        <v>0</v>
      </c>
      <c r="BA26" s="1083">
        <f t="shared" ref="BA26:BA34" si="19">+AZ26+AV26</f>
        <v>0</v>
      </c>
      <c r="BB26" s="1128"/>
      <c r="BC26" s="1113"/>
      <c r="BD26" s="1113"/>
      <c r="BE26" s="1113"/>
      <c r="BF26" s="1113"/>
      <c r="BG26" s="1113"/>
      <c r="BH26" s="1113"/>
      <c r="BI26" s="1113"/>
      <c r="BJ26" s="1113"/>
      <c r="BK26" s="1113"/>
      <c r="BL26" s="1113"/>
      <c r="BM26" s="1113"/>
      <c r="BN26" s="1113"/>
      <c r="BO26" s="1113"/>
      <c r="BP26" s="1113"/>
      <c r="BQ26" s="1113"/>
      <c r="BR26" s="1113"/>
      <c r="BS26" s="1113"/>
      <c r="BT26" s="1084">
        <f t="shared" si="16"/>
        <v>0</v>
      </c>
      <c r="BU26" s="550"/>
      <c r="BV26" s="1105"/>
      <c r="BW26" s="1105"/>
      <c r="BX26" s="1119">
        <f t="shared" ref="BX26:BX34" si="20">+BW26*BV26</f>
        <v>0</v>
      </c>
      <c r="BY26" s="1076">
        <f t="shared" si="17"/>
        <v>0</v>
      </c>
      <c r="BZ26" s="1057">
        <f t="shared" si="11"/>
        <v>0</v>
      </c>
      <c r="CA26" s="1095">
        <f>+BA26+AC26</f>
        <v>0</v>
      </c>
    </row>
    <row r="27" spans="1:79" ht="21" customHeight="1" x14ac:dyDescent="0.2">
      <c r="A27" s="548">
        <v>19</v>
      </c>
      <c r="B27" s="1196" t="s">
        <v>363</v>
      </c>
      <c r="C27" s="549" t="s">
        <v>364</v>
      </c>
      <c r="D27" s="1121"/>
      <c r="E27" s="1122"/>
      <c r="F27" s="555"/>
      <c r="G27" s="1113"/>
      <c r="H27" s="1113"/>
      <c r="I27" s="1113"/>
      <c r="J27" s="1113"/>
      <c r="K27" s="1113"/>
      <c r="L27" s="1113"/>
      <c r="M27" s="1113"/>
      <c r="N27" s="1113"/>
      <c r="O27" s="1113"/>
      <c r="P27" s="1113"/>
      <c r="Q27" s="1113"/>
      <c r="R27" s="1113"/>
      <c r="S27" s="1113"/>
      <c r="T27" s="1113"/>
      <c r="U27" s="1113"/>
      <c r="V27" s="1113"/>
      <c r="W27" s="1113"/>
      <c r="X27" s="1084">
        <f t="shared" si="8"/>
        <v>0</v>
      </c>
      <c r="Y27" s="1105"/>
      <c r="Z27" s="1111"/>
      <c r="AA27" s="1111"/>
      <c r="AB27" s="1118">
        <f t="shared" si="10"/>
        <v>0</v>
      </c>
      <c r="AC27" s="1109">
        <f t="shared" si="12"/>
        <v>0</v>
      </c>
      <c r="AD27" s="1130"/>
      <c r="AE27" s="1131"/>
      <c r="AF27" s="1131"/>
      <c r="AG27" s="1131"/>
      <c r="AH27" s="1131"/>
      <c r="AI27" s="1113"/>
      <c r="AJ27" s="1113"/>
      <c r="AK27" s="1113"/>
      <c r="AL27" s="1113"/>
      <c r="AM27" s="1113"/>
      <c r="AN27" s="1113"/>
      <c r="AO27" s="1113"/>
      <c r="AP27" s="1113"/>
      <c r="AQ27" s="1113"/>
      <c r="AR27" s="1113"/>
      <c r="AS27" s="1113"/>
      <c r="AT27" s="1113"/>
      <c r="AU27" s="1113"/>
      <c r="AV27" s="1084">
        <f t="shared" si="15"/>
        <v>0</v>
      </c>
      <c r="AW27" s="1105"/>
      <c r="AX27" s="1105"/>
      <c r="AY27" s="1105"/>
      <c r="AZ27" s="1119">
        <f t="shared" si="18"/>
        <v>0</v>
      </c>
      <c r="BA27" s="1083">
        <f t="shared" si="19"/>
        <v>0</v>
      </c>
      <c r="BB27" s="1128"/>
      <c r="BC27" s="1113"/>
      <c r="BD27" s="1113"/>
      <c r="BE27" s="1113"/>
      <c r="BF27" s="1113"/>
      <c r="BG27" s="1113"/>
      <c r="BH27" s="1113"/>
      <c r="BI27" s="1113"/>
      <c r="BJ27" s="1113"/>
      <c r="BK27" s="1113"/>
      <c r="BL27" s="1113"/>
      <c r="BM27" s="1113"/>
      <c r="BN27" s="1113"/>
      <c r="BO27" s="1113"/>
      <c r="BP27" s="1113"/>
      <c r="BQ27" s="1113"/>
      <c r="BR27" s="1113"/>
      <c r="BS27" s="1113"/>
      <c r="BT27" s="1084">
        <f t="shared" si="16"/>
        <v>0</v>
      </c>
      <c r="BU27" s="550"/>
      <c r="BV27" s="1105"/>
      <c r="BW27" s="1105"/>
      <c r="BX27" s="1119">
        <f t="shared" si="20"/>
        <v>0</v>
      </c>
      <c r="BY27" s="1076">
        <f t="shared" si="17"/>
        <v>0</v>
      </c>
      <c r="BZ27" s="1057">
        <f t="shared" si="11"/>
        <v>0</v>
      </c>
      <c r="CA27" s="1095">
        <f>+BA27+AC27</f>
        <v>0</v>
      </c>
    </row>
    <row r="28" spans="1:79" ht="21" customHeight="1" x14ac:dyDescent="0.2">
      <c r="A28" s="548">
        <v>20</v>
      </c>
      <c r="B28" s="1197" t="s">
        <v>366</v>
      </c>
      <c r="C28" s="549" t="s">
        <v>367</v>
      </c>
      <c r="D28" s="1123"/>
      <c r="E28" s="1078">
        <f>+D28*E$178</f>
        <v>0</v>
      </c>
      <c r="F28" s="556"/>
      <c r="G28" s="1106"/>
      <c r="H28" s="1106"/>
      <c r="I28" s="1106"/>
      <c r="J28" s="1106"/>
      <c r="K28" s="1106"/>
      <c r="L28" s="1106"/>
      <c r="M28" s="1106"/>
      <c r="N28" s="1106"/>
      <c r="O28" s="1106"/>
      <c r="P28" s="1106"/>
      <c r="Q28" s="1106"/>
      <c r="R28" s="1106"/>
      <c r="S28" s="1106"/>
      <c r="T28" s="1106"/>
      <c r="U28" s="1106"/>
      <c r="V28" s="1106"/>
      <c r="W28" s="1106"/>
      <c r="X28" s="1106"/>
      <c r="Y28" s="1106"/>
      <c r="Z28" s="1107"/>
      <c r="AA28" s="1107"/>
      <c r="AB28" s="1108"/>
      <c r="AC28" s="1132"/>
      <c r="AD28" s="1130"/>
      <c r="AE28" s="1131"/>
      <c r="AF28" s="1131"/>
      <c r="AG28" s="1131"/>
      <c r="AH28" s="1131"/>
      <c r="AI28" s="1113"/>
      <c r="AJ28" s="1113"/>
      <c r="AK28" s="1113"/>
      <c r="AL28" s="1113"/>
      <c r="AM28" s="1113"/>
      <c r="AN28" s="1113"/>
      <c r="AO28" s="1113"/>
      <c r="AP28" s="1113"/>
      <c r="AQ28" s="1113"/>
      <c r="AR28" s="1113"/>
      <c r="AS28" s="1113"/>
      <c r="AT28" s="1113"/>
      <c r="AU28" s="1113"/>
      <c r="AV28" s="1084">
        <f t="shared" si="15"/>
        <v>0</v>
      </c>
      <c r="AW28" s="1105"/>
      <c r="AX28" s="1105"/>
      <c r="AY28" s="1105"/>
      <c r="AZ28" s="1119">
        <f t="shared" si="18"/>
        <v>0</v>
      </c>
      <c r="BA28" s="1083">
        <f t="shared" si="19"/>
        <v>0</v>
      </c>
      <c r="BB28" s="1128"/>
      <c r="BC28" s="1113"/>
      <c r="BD28" s="1113"/>
      <c r="BE28" s="1113"/>
      <c r="BF28" s="1113"/>
      <c r="BG28" s="1113"/>
      <c r="BH28" s="1113"/>
      <c r="BI28" s="1113"/>
      <c r="BJ28" s="1113"/>
      <c r="BK28" s="1113"/>
      <c r="BL28" s="1113"/>
      <c r="BM28" s="1113"/>
      <c r="BN28" s="1113"/>
      <c r="BO28" s="1113"/>
      <c r="BP28" s="1113"/>
      <c r="BQ28" s="1113"/>
      <c r="BR28" s="1113"/>
      <c r="BS28" s="1113"/>
      <c r="BT28" s="1084">
        <f t="shared" si="16"/>
        <v>0</v>
      </c>
      <c r="BU28" s="550"/>
      <c r="BV28" s="1105"/>
      <c r="BW28" s="1105"/>
      <c r="BX28" s="1119">
        <f t="shared" si="20"/>
        <v>0</v>
      </c>
      <c r="BY28" s="1076">
        <f t="shared" si="17"/>
        <v>0</v>
      </c>
      <c r="BZ28" s="1057">
        <f t="shared" si="11"/>
        <v>0</v>
      </c>
      <c r="CA28" s="1076">
        <f>+BA28+E28</f>
        <v>0</v>
      </c>
    </row>
    <row r="29" spans="1:79" ht="42.75" x14ac:dyDescent="0.2">
      <c r="A29" s="548">
        <v>21</v>
      </c>
      <c r="B29" s="1195" t="s">
        <v>370</v>
      </c>
      <c r="C29" s="549" t="s">
        <v>371</v>
      </c>
      <c r="D29" s="1121"/>
      <c r="E29" s="1122"/>
      <c r="F29" s="557"/>
      <c r="G29" s="1133"/>
      <c r="H29" s="1133"/>
      <c r="I29" s="1133"/>
      <c r="J29" s="1133"/>
      <c r="K29" s="1133"/>
      <c r="L29" s="1133"/>
      <c r="M29" s="1133"/>
      <c r="N29" s="1133"/>
      <c r="O29" s="1133"/>
      <c r="P29" s="1133"/>
      <c r="Q29" s="1133"/>
      <c r="R29" s="1133"/>
      <c r="S29" s="1133"/>
      <c r="T29" s="1133"/>
      <c r="U29" s="1133"/>
      <c r="V29" s="1133"/>
      <c r="W29" s="1133"/>
      <c r="X29" s="1084">
        <f t="shared" ref="X29:X35" si="21">+F29+(G29*$G$178)+(H29*$H$178)+(I29*$I$178)+(J29*$J$178)+(K29*$K$178)+(L29*$L$178)+(M29*$M$178)+(N29*$N$178)+(O29*$O$178)+(P29*$P$178)+(Q29*$Q$178)+(R29*$R$178)+(S29*$S$178)+(T29*$T$178)+(U29*$U$178)+(V29*$V$178)+(W29*$W$178)</f>
        <v>0</v>
      </c>
      <c r="Y29" s="1105"/>
      <c r="Z29" s="1111"/>
      <c r="AA29" s="1111"/>
      <c r="AB29" s="1118">
        <f t="shared" si="10"/>
        <v>0</v>
      </c>
      <c r="AC29" s="1109">
        <f t="shared" si="12"/>
        <v>0</v>
      </c>
      <c r="AD29" s="1114"/>
      <c r="AE29" s="1111"/>
      <c r="AF29" s="1111"/>
      <c r="AG29" s="1111"/>
      <c r="AH29" s="1111"/>
      <c r="AI29" s="1105"/>
      <c r="AJ29" s="1105"/>
      <c r="AK29" s="1105"/>
      <c r="AL29" s="1105"/>
      <c r="AM29" s="1105"/>
      <c r="AN29" s="1105"/>
      <c r="AO29" s="1105"/>
      <c r="AP29" s="1105"/>
      <c r="AQ29" s="1105"/>
      <c r="AR29" s="1105"/>
      <c r="AS29" s="1105"/>
      <c r="AT29" s="1105"/>
      <c r="AU29" s="1105"/>
      <c r="AV29" s="1084">
        <f t="shared" si="15"/>
        <v>0</v>
      </c>
      <c r="AW29" s="1134"/>
      <c r="AX29" s="1134"/>
      <c r="AY29" s="1134"/>
      <c r="AZ29" s="1119">
        <f t="shared" si="18"/>
        <v>0</v>
      </c>
      <c r="BA29" s="1083">
        <f t="shared" si="19"/>
        <v>0</v>
      </c>
      <c r="BB29" s="1128"/>
      <c r="BC29" s="1113"/>
      <c r="BD29" s="1113"/>
      <c r="BE29" s="1113"/>
      <c r="BF29" s="1113"/>
      <c r="BG29" s="1113"/>
      <c r="BH29" s="1113"/>
      <c r="BI29" s="1113"/>
      <c r="BJ29" s="1113"/>
      <c r="BK29" s="1113"/>
      <c r="BL29" s="1113"/>
      <c r="BM29" s="1113"/>
      <c r="BN29" s="1113"/>
      <c r="BO29" s="1113"/>
      <c r="BP29" s="1113"/>
      <c r="BQ29" s="1113"/>
      <c r="BR29" s="1113"/>
      <c r="BS29" s="1113"/>
      <c r="BT29" s="1084">
        <f t="shared" si="16"/>
        <v>0</v>
      </c>
      <c r="BU29" s="551"/>
      <c r="BV29" s="1134"/>
      <c r="BW29" s="1134"/>
      <c r="BX29" s="1119">
        <f t="shared" si="20"/>
        <v>0</v>
      </c>
      <c r="BY29" s="1076">
        <f t="shared" si="17"/>
        <v>0</v>
      </c>
      <c r="BZ29" s="1057">
        <f t="shared" si="11"/>
        <v>0</v>
      </c>
      <c r="CA29" s="1095">
        <f>+BA29+AC29</f>
        <v>0</v>
      </c>
    </row>
    <row r="30" spans="1:79" x14ac:dyDescent="0.2">
      <c r="A30" s="548">
        <v>22</v>
      </c>
      <c r="B30" s="1195" t="s">
        <v>373</v>
      </c>
      <c r="C30" s="549" t="s">
        <v>374</v>
      </c>
      <c r="D30" s="1123"/>
      <c r="E30" s="1078">
        <f>+D30*E$178</f>
        <v>0</v>
      </c>
      <c r="F30" s="550"/>
      <c r="G30" s="1105"/>
      <c r="H30" s="1105"/>
      <c r="I30" s="1105"/>
      <c r="J30" s="1105"/>
      <c r="K30" s="1105"/>
      <c r="L30" s="1105"/>
      <c r="M30" s="1105"/>
      <c r="N30" s="1105"/>
      <c r="O30" s="1105"/>
      <c r="P30" s="1105"/>
      <c r="Q30" s="1105"/>
      <c r="R30" s="1105"/>
      <c r="S30" s="1105"/>
      <c r="T30" s="1105"/>
      <c r="U30" s="1105"/>
      <c r="V30" s="1105"/>
      <c r="W30" s="1105"/>
      <c r="X30" s="1084">
        <f t="shared" si="21"/>
        <v>0</v>
      </c>
      <c r="Y30" s="1105"/>
      <c r="Z30" s="1111"/>
      <c r="AA30" s="1111"/>
      <c r="AB30" s="1118">
        <f t="shared" si="10"/>
        <v>0</v>
      </c>
      <c r="AC30" s="1109">
        <f t="shared" si="12"/>
        <v>0</v>
      </c>
      <c r="AD30" s="1135"/>
      <c r="AE30" s="1136"/>
      <c r="AF30" s="1136"/>
      <c r="AG30" s="1136"/>
      <c r="AH30" s="1136"/>
      <c r="AI30" s="1133"/>
      <c r="AJ30" s="1133"/>
      <c r="AK30" s="1133"/>
      <c r="AL30" s="1133"/>
      <c r="AM30" s="1133"/>
      <c r="AN30" s="1133"/>
      <c r="AO30" s="1133"/>
      <c r="AP30" s="1133"/>
      <c r="AQ30" s="1133"/>
      <c r="AR30" s="1133"/>
      <c r="AS30" s="1133"/>
      <c r="AT30" s="1133"/>
      <c r="AU30" s="1133"/>
      <c r="AV30" s="1084">
        <f t="shared" si="15"/>
        <v>0</v>
      </c>
      <c r="AW30" s="1105"/>
      <c r="AX30" s="1105"/>
      <c r="AY30" s="1105"/>
      <c r="AZ30" s="1119">
        <f t="shared" si="18"/>
        <v>0</v>
      </c>
      <c r="BA30" s="1083">
        <f t="shared" si="19"/>
        <v>0</v>
      </c>
      <c r="BB30" s="1128"/>
      <c r="BC30" s="1113"/>
      <c r="BD30" s="1113"/>
      <c r="BE30" s="1113"/>
      <c r="BF30" s="1113"/>
      <c r="BG30" s="1113"/>
      <c r="BH30" s="1113"/>
      <c r="BI30" s="1113"/>
      <c r="BJ30" s="1113"/>
      <c r="BK30" s="1113"/>
      <c r="BL30" s="1113"/>
      <c r="BM30" s="1113"/>
      <c r="BN30" s="1113"/>
      <c r="BO30" s="1113"/>
      <c r="BP30" s="1113"/>
      <c r="BQ30" s="1113"/>
      <c r="BR30" s="1113"/>
      <c r="BS30" s="1113"/>
      <c r="BT30" s="1084">
        <f t="shared" si="16"/>
        <v>0</v>
      </c>
      <c r="BU30" s="550"/>
      <c r="BV30" s="1105"/>
      <c r="BW30" s="1105"/>
      <c r="BX30" s="1119">
        <f t="shared" si="20"/>
        <v>0</v>
      </c>
      <c r="BY30" s="1076">
        <f t="shared" si="17"/>
        <v>0</v>
      </c>
      <c r="BZ30" s="1057">
        <f t="shared" si="11"/>
        <v>0</v>
      </c>
      <c r="CA30" s="1076">
        <f>+BA30+AC30+E30</f>
        <v>0</v>
      </c>
    </row>
    <row r="31" spans="1:79" ht="28.5" x14ac:dyDescent="0.2">
      <c r="A31" s="548">
        <v>23</v>
      </c>
      <c r="B31" s="1195" t="s">
        <v>376</v>
      </c>
      <c r="C31" s="549" t="s">
        <v>377</v>
      </c>
      <c r="D31" s="1137"/>
      <c r="E31" s="1078">
        <f>+D31*E$178</f>
        <v>0</v>
      </c>
      <c r="F31" s="550"/>
      <c r="G31" s="1105"/>
      <c r="H31" s="1105"/>
      <c r="I31" s="1105"/>
      <c r="J31" s="1105"/>
      <c r="K31" s="1105"/>
      <c r="L31" s="1105"/>
      <c r="M31" s="1105"/>
      <c r="N31" s="1105"/>
      <c r="O31" s="1105"/>
      <c r="P31" s="1105"/>
      <c r="Q31" s="1105"/>
      <c r="R31" s="1105"/>
      <c r="S31" s="1105"/>
      <c r="T31" s="1105"/>
      <c r="U31" s="1105"/>
      <c r="V31" s="1105"/>
      <c r="W31" s="1105"/>
      <c r="X31" s="1084">
        <f t="shared" si="21"/>
        <v>0</v>
      </c>
      <c r="Y31" s="1105"/>
      <c r="Z31" s="1111"/>
      <c r="AA31" s="1111"/>
      <c r="AB31" s="1118">
        <f t="shared" si="10"/>
        <v>0</v>
      </c>
      <c r="AC31" s="1109">
        <f t="shared" si="12"/>
        <v>0</v>
      </c>
      <c r="AD31" s="1135"/>
      <c r="AE31" s="1136"/>
      <c r="AF31" s="1136"/>
      <c r="AG31" s="1136"/>
      <c r="AH31" s="1136"/>
      <c r="AI31" s="1133"/>
      <c r="AJ31" s="1133"/>
      <c r="AK31" s="1133"/>
      <c r="AL31" s="1133"/>
      <c r="AM31" s="1133"/>
      <c r="AN31" s="1133"/>
      <c r="AO31" s="1133"/>
      <c r="AP31" s="1133"/>
      <c r="AQ31" s="1133"/>
      <c r="AR31" s="1133"/>
      <c r="AS31" s="1133"/>
      <c r="AT31" s="1133"/>
      <c r="AU31" s="1133"/>
      <c r="AV31" s="1084">
        <f t="shared" si="15"/>
        <v>0</v>
      </c>
      <c r="AW31" s="1134"/>
      <c r="AX31" s="1134"/>
      <c r="AY31" s="1134"/>
      <c r="AZ31" s="1119">
        <f t="shared" si="18"/>
        <v>0</v>
      </c>
      <c r="BA31" s="1083">
        <f t="shared" si="19"/>
        <v>0</v>
      </c>
      <c r="BB31" s="1138"/>
      <c r="BC31" s="1115"/>
      <c r="BD31" s="1115"/>
      <c r="BE31" s="1115"/>
      <c r="BF31" s="1115"/>
      <c r="BG31" s="1115"/>
      <c r="BH31" s="1115"/>
      <c r="BI31" s="1115"/>
      <c r="BJ31" s="1115"/>
      <c r="BK31" s="1115"/>
      <c r="BL31" s="1115"/>
      <c r="BM31" s="1115"/>
      <c r="BN31" s="1115"/>
      <c r="BO31" s="1115"/>
      <c r="BP31" s="1115"/>
      <c r="BQ31" s="1115"/>
      <c r="BR31" s="1115"/>
      <c r="BS31" s="1115"/>
      <c r="BT31" s="1084">
        <f t="shared" si="16"/>
        <v>0</v>
      </c>
      <c r="BU31" s="551"/>
      <c r="BV31" s="1134"/>
      <c r="BW31" s="1134"/>
      <c r="BX31" s="1119">
        <f t="shared" si="20"/>
        <v>0</v>
      </c>
      <c r="BY31" s="1076">
        <f>+BX31+BT31</f>
        <v>0</v>
      </c>
      <c r="BZ31" s="1057">
        <f t="shared" si="11"/>
        <v>0</v>
      </c>
      <c r="CA31" s="1076">
        <f>+BA31+AC31+E31</f>
        <v>0</v>
      </c>
    </row>
    <row r="32" spans="1:79" x14ac:dyDescent="0.2">
      <c r="A32" s="548">
        <v>24</v>
      </c>
      <c r="B32" s="1195" t="s">
        <v>379</v>
      </c>
      <c r="C32" s="549" t="s">
        <v>380</v>
      </c>
      <c r="D32" s="1137"/>
      <c r="E32" s="1078">
        <f>+D32*E$178</f>
        <v>0</v>
      </c>
      <c r="F32" s="550"/>
      <c r="G32" s="1105"/>
      <c r="H32" s="1105"/>
      <c r="I32" s="1105"/>
      <c r="J32" s="1105"/>
      <c r="K32" s="1105"/>
      <c r="L32" s="1105"/>
      <c r="M32" s="1105"/>
      <c r="N32" s="1105"/>
      <c r="O32" s="1105"/>
      <c r="P32" s="1105"/>
      <c r="Q32" s="1105"/>
      <c r="R32" s="1105"/>
      <c r="S32" s="1105"/>
      <c r="T32" s="1105"/>
      <c r="U32" s="1105"/>
      <c r="V32" s="1105"/>
      <c r="W32" s="1105"/>
      <c r="X32" s="1084">
        <f t="shared" si="21"/>
        <v>0</v>
      </c>
      <c r="Y32" s="1105"/>
      <c r="Z32" s="1111"/>
      <c r="AA32" s="1111"/>
      <c r="AB32" s="1118">
        <f t="shared" si="10"/>
        <v>0</v>
      </c>
      <c r="AC32" s="1109">
        <f t="shared" si="12"/>
        <v>0</v>
      </c>
      <c r="AD32" s="1135"/>
      <c r="AE32" s="1136"/>
      <c r="AF32" s="1136"/>
      <c r="AG32" s="1136"/>
      <c r="AH32" s="1136"/>
      <c r="AI32" s="1133"/>
      <c r="AJ32" s="1133"/>
      <c r="AK32" s="1133"/>
      <c r="AL32" s="1133"/>
      <c r="AM32" s="1133"/>
      <c r="AN32" s="1133"/>
      <c r="AO32" s="1133"/>
      <c r="AP32" s="1133"/>
      <c r="AQ32" s="1133"/>
      <c r="AR32" s="1133"/>
      <c r="AS32" s="1133"/>
      <c r="AT32" s="1133"/>
      <c r="AU32" s="1133"/>
      <c r="AV32" s="1084">
        <f t="shared" si="15"/>
        <v>0</v>
      </c>
      <c r="AW32" s="1134"/>
      <c r="AX32" s="1134"/>
      <c r="AY32" s="1134"/>
      <c r="AZ32" s="1119">
        <f t="shared" si="18"/>
        <v>0</v>
      </c>
      <c r="BA32" s="1083">
        <f t="shared" si="19"/>
        <v>0</v>
      </c>
      <c r="BB32" s="1138"/>
      <c r="BC32" s="1115"/>
      <c r="BD32" s="1115"/>
      <c r="BE32" s="1115"/>
      <c r="BF32" s="1115"/>
      <c r="BG32" s="1115"/>
      <c r="BH32" s="1115"/>
      <c r="BI32" s="1115"/>
      <c r="BJ32" s="1115"/>
      <c r="BK32" s="1115"/>
      <c r="BL32" s="1115"/>
      <c r="BM32" s="1115"/>
      <c r="BN32" s="1115"/>
      <c r="BO32" s="1115"/>
      <c r="BP32" s="1115"/>
      <c r="BQ32" s="1115"/>
      <c r="BR32" s="1115"/>
      <c r="BS32" s="1115"/>
      <c r="BT32" s="1084">
        <f t="shared" si="16"/>
        <v>0</v>
      </c>
      <c r="BU32" s="551"/>
      <c r="BV32" s="1134"/>
      <c r="BW32" s="1134"/>
      <c r="BX32" s="1119">
        <f t="shared" si="20"/>
        <v>0</v>
      </c>
      <c r="BY32" s="1076">
        <f>+BX32+BT32</f>
        <v>0</v>
      </c>
      <c r="BZ32" s="1057">
        <f t="shared" si="11"/>
        <v>0</v>
      </c>
      <c r="CA32" s="1076">
        <f>+BA32+AC32+E32</f>
        <v>0</v>
      </c>
    </row>
    <row r="33" spans="1:79" x14ac:dyDescent="0.2">
      <c r="A33" s="548">
        <v>25</v>
      </c>
      <c r="B33" s="1195" t="s">
        <v>382</v>
      </c>
      <c r="C33" s="549" t="s">
        <v>383</v>
      </c>
      <c r="D33" s="1116"/>
      <c r="E33" s="1117"/>
      <c r="F33" s="550"/>
      <c r="G33" s="1105"/>
      <c r="H33" s="1105"/>
      <c r="I33" s="1105"/>
      <c r="J33" s="1105"/>
      <c r="K33" s="1105"/>
      <c r="L33" s="1105"/>
      <c r="M33" s="1105"/>
      <c r="N33" s="1105"/>
      <c r="O33" s="1105"/>
      <c r="P33" s="1105"/>
      <c r="Q33" s="1105"/>
      <c r="R33" s="1105"/>
      <c r="S33" s="1105"/>
      <c r="T33" s="1105"/>
      <c r="U33" s="1105"/>
      <c r="V33" s="1105"/>
      <c r="W33" s="1105"/>
      <c r="X33" s="1084">
        <f t="shared" si="21"/>
        <v>0</v>
      </c>
      <c r="Y33" s="1105"/>
      <c r="Z33" s="1111"/>
      <c r="AA33" s="1111"/>
      <c r="AB33" s="1118">
        <f t="shared" si="10"/>
        <v>0</v>
      </c>
      <c r="AC33" s="1109">
        <f t="shared" si="12"/>
        <v>0</v>
      </c>
      <c r="AD33" s="1135"/>
      <c r="AE33" s="1136"/>
      <c r="AF33" s="1136"/>
      <c r="AG33" s="1136"/>
      <c r="AH33" s="1136"/>
      <c r="AI33" s="1133"/>
      <c r="AJ33" s="1133"/>
      <c r="AK33" s="1133"/>
      <c r="AL33" s="1133"/>
      <c r="AM33" s="1133"/>
      <c r="AN33" s="1133"/>
      <c r="AO33" s="1133"/>
      <c r="AP33" s="1133"/>
      <c r="AQ33" s="1133"/>
      <c r="AR33" s="1133"/>
      <c r="AS33" s="1133"/>
      <c r="AT33" s="1133"/>
      <c r="AU33" s="1133"/>
      <c r="AV33" s="1084">
        <f t="shared" si="15"/>
        <v>0</v>
      </c>
      <c r="AW33" s="1134"/>
      <c r="AX33" s="1134"/>
      <c r="AY33" s="1134"/>
      <c r="AZ33" s="1119">
        <f t="shared" si="18"/>
        <v>0</v>
      </c>
      <c r="BA33" s="1083">
        <f t="shared" si="19"/>
        <v>0</v>
      </c>
      <c r="BB33" s="1138"/>
      <c r="BC33" s="1115"/>
      <c r="BD33" s="1115"/>
      <c r="BE33" s="1115"/>
      <c r="BF33" s="1115"/>
      <c r="BG33" s="1115"/>
      <c r="BH33" s="1115"/>
      <c r="BI33" s="1115"/>
      <c r="BJ33" s="1115"/>
      <c r="BK33" s="1115"/>
      <c r="BL33" s="1115"/>
      <c r="BM33" s="1115"/>
      <c r="BN33" s="1115"/>
      <c r="BO33" s="1115"/>
      <c r="BP33" s="1115"/>
      <c r="BQ33" s="1115"/>
      <c r="BR33" s="1115"/>
      <c r="BS33" s="1115"/>
      <c r="BT33" s="1084">
        <f t="shared" si="16"/>
        <v>0</v>
      </c>
      <c r="BU33" s="551"/>
      <c r="BV33" s="1134"/>
      <c r="BW33" s="1134"/>
      <c r="BX33" s="1119">
        <f t="shared" si="20"/>
        <v>0</v>
      </c>
      <c r="BY33" s="1076">
        <f>+BX33+BT33</f>
        <v>0</v>
      </c>
      <c r="BZ33" s="1057">
        <f t="shared" si="11"/>
        <v>0</v>
      </c>
      <c r="CA33" s="1095">
        <f>+BA33+AC33</f>
        <v>0</v>
      </c>
    </row>
    <row r="34" spans="1:79" ht="15.75" customHeight="1" x14ac:dyDescent="0.2">
      <c r="A34" s="548">
        <v>26</v>
      </c>
      <c r="B34" s="1195" t="s">
        <v>385</v>
      </c>
      <c r="C34" s="549" t="s">
        <v>386</v>
      </c>
      <c r="D34" s="1137"/>
      <c r="E34" s="1078">
        <f>+D34*E$178</f>
        <v>0</v>
      </c>
      <c r="F34" s="550"/>
      <c r="G34" s="1105"/>
      <c r="H34" s="1105"/>
      <c r="I34" s="1105"/>
      <c r="J34" s="1105"/>
      <c r="K34" s="1105"/>
      <c r="L34" s="1105"/>
      <c r="M34" s="1105"/>
      <c r="N34" s="1105"/>
      <c r="O34" s="1105"/>
      <c r="P34" s="1105"/>
      <c r="Q34" s="1105"/>
      <c r="R34" s="1105"/>
      <c r="S34" s="1105"/>
      <c r="T34" s="1105"/>
      <c r="U34" s="1105"/>
      <c r="V34" s="1105"/>
      <c r="W34" s="1105"/>
      <c r="X34" s="1084">
        <f t="shared" si="21"/>
        <v>0</v>
      </c>
      <c r="Y34" s="1105"/>
      <c r="Z34" s="1111"/>
      <c r="AA34" s="1111"/>
      <c r="AB34" s="1118">
        <f t="shared" si="10"/>
        <v>0</v>
      </c>
      <c r="AC34" s="1109">
        <f t="shared" si="12"/>
        <v>0</v>
      </c>
      <c r="AD34" s="1135"/>
      <c r="AE34" s="1136"/>
      <c r="AF34" s="1136"/>
      <c r="AG34" s="1136"/>
      <c r="AH34" s="1136"/>
      <c r="AI34" s="1133"/>
      <c r="AJ34" s="1133"/>
      <c r="AK34" s="1133"/>
      <c r="AL34" s="1133"/>
      <c r="AM34" s="1133"/>
      <c r="AN34" s="1133"/>
      <c r="AO34" s="1133"/>
      <c r="AP34" s="1133"/>
      <c r="AQ34" s="1133"/>
      <c r="AR34" s="1133"/>
      <c r="AS34" s="1133"/>
      <c r="AT34" s="1133"/>
      <c r="AU34" s="1133"/>
      <c r="AV34" s="1084">
        <f t="shared" si="15"/>
        <v>0</v>
      </c>
      <c r="AW34" s="1134"/>
      <c r="AX34" s="1134"/>
      <c r="AY34" s="1134"/>
      <c r="AZ34" s="1119">
        <f t="shared" si="18"/>
        <v>0</v>
      </c>
      <c r="BA34" s="1083">
        <f t="shared" si="19"/>
        <v>0</v>
      </c>
      <c r="BB34" s="1138"/>
      <c r="BC34" s="1115"/>
      <c r="BD34" s="1115"/>
      <c r="BE34" s="1115"/>
      <c r="BF34" s="1115"/>
      <c r="BG34" s="1115"/>
      <c r="BH34" s="1115"/>
      <c r="BI34" s="1115"/>
      <c r="BJ34" s="1115"/>
      <c r="BK34" s="1115"/>
      <c r="BL34" s="1115"/>
      <c r="BM34" s="1115"/>
      <c r="BN34" s="1115"/>
      <c r="BO34" s="1115"/>
      <c r="BP34" s="1115"/>
      <c r="BQ34" s="1115"/>
      <c r="BR34" s="1115"/>
      <c r="BS34" s="1115"/>
      <c r="BT34" s="1084">
        <f t="shared" si="16"/>
        <v>0</v>
      </c>
      <c r="BU34" s="551"/>
      <c r="BV34" s="1134"/>
      <c r="BW34" s="1134"/>
      <c r="BX34" s="1119">
        <f t="shared" si="20"/>
        <v>0</v>
      </c>
      <c r="BY34" s="1076">
        <f>+BX34+BT34</f>
        <v>0</v>
      </c>
      <c r="BZ34" s="1057">
        <f t="shared" si="11"/>
        <v>0</v>
      </c>
      <c r="CA34" s="1076">
        <f>+BA34+AC34+E34</f>
        <v>0</v>
      </c>
    </row>
    <row r="35" spans="1:79" ht="36" customHeight="1" x14ac:dyDescent="0.2">
      <c r="A35" s="548">
        <v>27</v>
      </c>
      <c r="B35" s="1195" t="s">
        <v>388</v>
      </c>
      <c r="C35" s="549" t="s">
        <v>389</v>
      </c>
      <c r="D35" s="1116"/>
      <c r="E35" s="1117"/>
      <c r="F35" s="555"/>
      <c r="G35" s="1113"/>
      <c r="H35" s="1113"/>
      <c r="I35" s="1113"/>
      <c r="J35" s="1113"/>
      <c r="K35" s="1113"/>
      <c r="L35" s="1113"/>
      <c r="M35" s="1113"/>
      <c r="N35" s="1113"/>
      <c r="O35" s="1113"/>
      <c r="P35" s="1113"/>
      <c r="Q35" s="1113"/>
      <c r="R35" s="1113"/>
      <c r="S35" s="1113"/>
      <c r="T35" s="1113"/>
      <c r="U35" s="1113"/>
      <c r="V35" s="1113"/>
      <c r="W35" s="1113"/>
      <c r="X35" s="1084">
        <f t="shared" si="21"/>
        <v>0</v>
      </c>
      <c r="Y35" s="1105"/>
      <c r="Z35" s="1111"/>
      <c r="AA35" s="1111"/>
      <c r="AB35" s="1118">
        <f t="shared" si="10"/>
        <v>0</v>
      </c>
      <c r="AC35" s="1109">
        <f t="shared" si="12"/>
        <v>0</v>
      </c>
      <c r="AD35" s="1124"/>
      <c r="AE35" s="1107"/>
      <c r="AF35" s="1107"/>
      <c r="AG35" s="1107"/>
      <c r="AH35" s="1107"/>
      <c r="AI35" s="1106"/>
      <c r="AJ35" s="1106"/>
      <c r="AK35" s="1106"/>
      <c r="AL35" s="1106"/>
      <c r="AM35" s="1106"/>
      <c r="AN35" s="1106"/>
      <c r="AO35" s="1106"/>
      <c r="AP35" s="1106"/>
      <c r="AQ35" s="1106"/>
      <c r="AR35" s="1106"/>
      <c r="AS35" s="1106"/>
      <c r="AT35" s="1106"/>
      <c r="AU35" s="1106"/>
      <c r="AV35" s="1125"/>
      <c r="AW35" s="1106"/>
      <c r="AX35" s="1106"/>
      <c r="AY35" s="1106"/>
      <c r="AZ35" s="1106"/>
      <c r="BA35" s="1126"/>
      <c r="BB35" s="1127"/>
      <c r="BC35" s="1106"/>
      <c r="BD35" s="1106"/>
      <c r="BE35" s="1106"/>
      <c r="BF35" s="1106"/>
      <c r="BG35" s="1106"/>
      <c r="BH35" s="1106"/>
      <c r="BI35" s="1106"/>
      <c r="BJ35" s="1106"/>
      <c r="BK35" s="1106"/>
      <c r="BL35" s="1106"/>
      <c r="BM35" s="1106"/>
      <c r="BN35" s="1106"/>
      <c r="BO35" s="1106"/>
      <c r="BP35" s="1106"/>
      <c r="BQ35" s="1106"/>
      <c r="BR35" s="1106"/>
      <c r="BS35" s="1106"/>
      <c r="BT35" s="1125"/>
      <c r="BU35" s="556"/>
      <c r="BV35" s="1106"/>
      <c r="BW35" s="1106"/>
      <c r="BX35" s="1106"/>
      <c r="BY35" s="1106"/>
      <c r="BZ35" s="1057">
        <f t="shared" si="11"/>
        <v>0</v>
      </c>
      <c r="CA35" s="1095">
        <f>+AC35</f>
        <v>0</v>
      </c>
    </row>
    <row r="36" spans="1:79" x14ac:dyDescent="0.2">
      <c r="A36" s="548">
        <v>28</v>
      </c>
      <c r="B36" s="1196" t="s">
        <v>391</v>
      </c>
      <c r="C36" s="549" t="s">
        <v>392</v>
      </c>
      <c r="D36" s="1123"/>
      <c r="E36" s="1077">
        <f t="shared" ref="E36:E41" si="22">+D36*E$178</f>
        <v>0</v>
      </c>
      <c r="F36" s="556"/>
      <c r="G36" s="1106"/>
      <c r="H36" s="1106"/>
      <c r="I36" s="1106"/>
      <c r="J36" s="1106"/>
      <c r="K36" s="1106"/>
      <c r="L36" s="1106"/>
      <c r="M36" s="1106"/>
      <c r="N36" s="1106"/>
      <c r="O36" s="1106"/>
      <c r="P36" s="1106"/>
      <c r="Q36" s="1106"/>
      <c r="R36" s="1106"/>
      <c r="S36" s="1106"/>
      <c r="T36" s="1106"/>
      <c r="U36" s="1106"/>
      <c r="V36" s="1106"/>
      <c r="W36" s="1106"/>
      <c r="X36" s="1088"/>
      <c r="Y36" s="1106"/>
      <c r="Z36" s="1107"/>
      <c r="AA36" s="1107"/>
      <c r="AB36" s="1108"/>
      <c r="AC36" s="1132"/>
      <c r="AD36" s="1124"/>
      <c r="AE36" s="1107"/>
      <c r="AF36" s="1107"/>
      <c r="AG36" s="1107"/>
      <c r="AH36" s="1107"/>
      <c r="AI36" s="1106"/>
      <c r="AJ36" s="1106"/>
      <c r="AK36" s="1106"/>
      <c r="AL36" s="1106"/>
      <c r="AM36" s="1106"/>
      <c r="AN36" s="1106"/>
      <c r="AO36" s="1106"/>
      <c r="AP36" s="1106"/>
      <c r="AQ36" s="1106"/>
      <c r="AR36" s="1106"/>
      <c r="AS36" s="1106"/>
      <c r="AT36" s="1106"/>
      <c r="AU36" s="1106"/>
      <c r="AV36" s="1125"/>
      <c r="AW36" s="1106"/>
      <c r="AX36" s="1106"/>
      <c r="AY36" s="1106"/>
      <c r="AZ36" s="1106"/>
      <c r="BA36" s="1126"/>
      <c r="BB36" s="1138"/>
      <c r="BC36" s="1115"/>
      <c r="BD36" s="1115"/>
      <c r="BE36" s="1115"/>
      <c r="BF36" s="1115"/>
      <c r="BG36" s="1115"/>
      <c r="BH36" s="1115"/>
      <c r="BI36" s="1115"/>
      <c r="BJ36" s="1115"/>
      <c r="BK36" s="1115"/>
      <c r="BL36" s="1115"/>
      <c r="BM36" s="1115"/>
      <c r="BN36" s="1115"/>
      <c r="BO36" s="1115"/>
      <c r="BP36" s="1115"/>
      <c r="BQ36" s="1115"/>
      <c r="BR36" s="1115"/>
      <c r="BS36" s="1115"/>
      <c r="BT36" s="1084">
        <f>+BB36+(BC36*$G$178)+(BD36*$H$178)+(BE36*$I$178)+(BF36*$J$178)+(BG36*$K$178)+(BH36*$L$178)+(BI36*$M$178)+(BJ36*$N$178)+(BK36*$O$178)+(BL36*$P$178)+(BM36*$Q$178)+(BN36*$R$178)+(BO36*$S$178)+(BP36*$T$178)+(BQ36*$U$178)+(BR36*$V$178)+(BS36*$W$178)</f>
        <v>0</v>
      </c>
      <c r="BU36" s="551"/>
      <c r="BV36" s="1134"/>
      <c r="BW36" s="1134"/>
      <c r="BX36" s="1119">
        <f t="shared" ref="BX36:BX40" si="23">+BW36*BV36</f>
        <v>0</v>
      </c>
      <c r="BY36" s="1076">
        <f>+BX36+BT36</f>
        <v>0</v>
      </c>
      <c r="BZ36" s="1057">
        <f t="shared" si="11"/>
        <v>0</v>
      </c>
      <c r="CA36" s="1076">
        <f>+BA36+AC36+E36</f>
        <v>0</v>
      </c>
    </row>
    <row r="37" spans="1:79" x14ac:dyDescent="0.2">
      <c r="A37" s="548">
        <v>29</v>
      </c>
      <c r="B37" s="1196" t="s">
        <v>394</v>
      </c>
      <c r="C37" s="549" t="s">
        <v>395</v>
      </c>
      <c r="D37" s="1123"/>
      <c r="E37" s="1077">
        <f t="shared" si="22"/>
        <v>0</v>
      </c>
      <c r="F37" s="556"/>
      <c r="G37" s="1106"/>
      <c r="H37" s="1106"/>
      <c r="I37" s="1106"/>
      <c r="J37" s="1106"/>
      <c r="K37" s="1106"/>
      <c r="L37" s="1106"/>
      <c r="M37" s="1106"/>
      <c r="N37" s="1106"/>
      <c r="O37" s="1106"/>
      <c r="P37" s="1106"/>
      <c r="Q37" s="1106"/>
      <c r="R37" s="1106"/>
      <c r="S37" s="1106"/>
      <c r="T37" s="1106"/>
      <c r="U37" s="1106"/>
      <c r="V37" s="1106"/>
      <c r="W37" s="1106"/>
      <c r="X37" s="1088"/>
      <c r="Y37" s="1106"/>
      <c r="Z37" s="1107"/>
      <c r="AA37" s="1107"/>
      <c r="AB37" s="1108"/>
      <c r="AC37" s="1132"/>
      <c r="AD37" s="1135"/>
      <c r="AE37" s="1136"/>
      <c r="AF37" s="1136"/>
      <c r="AG37" s="1136"/>
      <c r="AH37" s="1136"/>
      <c r="AI37" s="1133"/>
      <c r="AJ37" s="1133"/>
      <c r="AK37" s="1133"/>
      <c r="AL37" s="1133"/>
      <c r="AM37" s="1133"/>
      <c r="AN37" s="1133"/>
      <c r="AO37" s="1133"/>
      <c r="AP37" s="1133"/>
      <c r="AQ37" s="1133"/>
      <c r="AR37" s="1133"/>
      <c r="AS37" s="1133"/>
      <c r="AT37" s="1133"/>
      <c r="AU37" s="1133"/>
      <c r="AV37" s="1084">
        <f t="shared" ref="AV37:AV47" si="24">+AD37+(AE37*$G$178)+(AF37*$H$178)+(AG37*$I$178)+(AH37*$J$178)+(AI37*$K$178)+(AJ37*$L$178)+(AK37*$M$178)+(AL37*$N$178)+(AM37*$O$178)+(AN37*$P$178)+(AO37*$Q$178)+(AP37*$R$178)+(AQ37*$S$178)+(AR37*$T$178)+(AS37*$U$178)+(AT37*$V$178)+(AU37*$W$178)</f>
        <v>0</v>
      </c>
      <c r="AW37" s="1134"/>
      <c r="AX37" s="1134"/>
      <c r="AY37" s="1134"/>
      <c r="AZ37" s="1119">
        <f t="shared" ref="AZ37:AZ47" si="25">+AY37*AX37</f>
        <v>0</v>
      </c>
      <c r="BA37" s="1083">
        <f t="shared" ref="BA37:BA52" si="26">+AZ37+AV37</f>
        <v>0</v>
      </c>
      <c r="BB37" s="1138"/>
      <c r="BC37" s="1115"/>
      <c r="BD37" s="1115"/>
      <c r="BE37" s="1115"/>
      <c r="BF37" s="1115"/>
      <c r="BG37" s="1115"/>
      <c r="BH37" s="1115"/>
      <c r="BI37" s="1115"/>
      <c r="BJ37" s="1115"/>
      <c r="BK37" s="1115"/>
      <c r="BL37" s="1115"/>
      <c r="BM37" s="1115"/>
      <c r="BN37" s="1115"/>
      <c r="BO37" s="1115"/>
      <c r="BP37" s="1115"/>
      <c r="BQ37" s="1115"/>
      <c r="BR37" s="1115"/>
      <c r="BS37" s="1115"/>
      <c r="BT37" s="1084">
        <f t="shared" ref="BT37:BT47" si="27">+BB37+(BC37*$G$178)+(BD37*$H$178)+(BE37*$I$178)+(BF37*$J$178)+(BG37*$K$178)+(BH37*$L$178)+(BI37*$M$178)+(BJ37*$N$178)+(BK37*$O$178)+(BL37*$P$178)+(BM37*$Q$178)+(BN37*$R$178)+(BO37*$S$178)+(BP37*$T$178)+(BQ37*$U$178)+(BR37*$V$178)+(BS37*$W$178)</f>
        <v>0</v>
      </c>
      <c r="BU37" s="551"/>
      <c r="BV37" s="1134"/>
      <c r="BW37" s="1134"/>
      <c r="BX37" s="1119">
        <f t="shared" si="23"/>
        <v>0</v>
      </c>
      <c r="BY37" s="1076">
        <f t="shared" ref="BY37:BY40" si="28">+BX37+BT37</f>
        <v>0</v>
      </c>
      <c r="BZ37" s="1057">
        <f t="shared" si="11"/>
        <v>0</v>
      </c>
      <c r="CA37" s="1076">
        <f t="shared" ref="CA37:CA40" si="29">+BA37+AC37+E37</f>
        <v>0</v>
      </c>
    </row>
    <row r="38" spans="1:79" x14ac:dyDescent="0.2">
      <c r="A38" s="548">
        <v>30</v>
      </c>
      <c r="B38" s="1196" t="s">
        <v>397</v>
      </c>
      <c r="C38" s="549" t="s">
        <v>398</v>
      </c>
      <c r="D38" s="1123"/>
      <c r="E38" s="1077">
        <f t="shared" si="22"/>
        <v>0</v>
      </c>
      <c r="F38" s="556"/>
      <c r="G38" s="1106"/>
      <c r="H38" s="1106"/>
      <c r="I38" s="1106"/>
      <c r="J38" s="1106"/>
      <c r="K38" s="1106"/>
      <c r="L38" s="1106"/>
      <c r="M38" s="1106"/>
      <c r="N38" s="1106"/>
      <c r="O38" s="1106"/>
      <c r="P38" s="1106"/>
      <c r="Q38" s="1106"/>
      <c r="R38" s="1106"/>
      <c r="S38" s="1106"/>
      <c r="T38" s="1106"/>
      <c r="U38" s="1106"/>
      <c r="V38" s="1106"/>
      <c r="W38" s="1106"/>
      <c r="X38" s="1088"/>
      <c r="Y38" s="1106"/>
      <c r="Z38" s="1107"/>
      <c r="AA38" s="1107"/>
      <c r="AB38" s="1108"/>
      <c r="AC38" s="1132"/>
      <c r="AD38" s="1135"/>
      <c r="AE38" s="1136"/>
      <c r="AF38" s="1136"/>
      <c r="AG38" s="1136"/>
      <c r="AH38" s="1136"/>
      <c r="AI38" s="1133"/>
      <c r="AJ38" s="1133"/>
      <c r="AK38" s="1133"/>
      <c r="AL38" s="1133"/>
      <c r="AM38" s="1133"/>
      <c r="AN38" s="1133"/>
      <c r="AO38" s="1133"/>
      <c r="AP38" s="1133"/>
      <c r="AQ38" s="1133"/>
      <c r="AR38" s="1133"/>
      <c r="AS38" s="1133"/>
      <c r="AT38" s="1133"/>
      <c r="AU38" s="1133"/>
      <c r="AV38" s="1084">
        <f t="shared" si="24"/>
        <v>0</v>
      </c>
      <c r="AW38" s="1134"/>
      <c r="AX38" s="1134"/>
      <c r="AY38" s="1134"/>
      <c r="AZ38" s="1119">
        <f t="shared" si="25"/>
        <v>0</v>
      </c>
      <c r="BA38" s="1083">
        <f t="shared" si="26"/>
        <v>0</v>
      </c>
      <c r="BB38" s="1138"/>
      <c r="BC38" s="1115"/>
      <c r="BD38" s="1115"/>
      <c r="BE38" s="1115"/>
      <c r="BF38" s="1115"/>
      <c r="BG38" s="1115"/>
      <c r="BH38" s="1115"/>
      <c r="BI38" s="1115"/>
      <c r="BJ38" s="1115"/>
      <c r="BK38" s="1115"/>
      <c r="BL38" s="1115"/>
      <c r="BM38" s="1115"/>
      <c r="BN38" s="1115"/>
      <c r="BO38" s="1115"/>
      <c r="BP38" s="1115"/>
      <c r="BQ38" s="1115"/>
      <c r="BR38" s="1115"/>
      <c r="BS38" s="1115"/>
      <c r="BT38" s="1084">
        <f t="shared" si="27"/>
        <v>0</v>
      </c>
      <c r="BU38" s="551"/>
      <c r="BV38" s="1134"/>
      <c r="BW38" s="1134"/>
      <c r="BX38" s="1119">
        <f t="shared" si="23"/>
        <v>0</v>
      </c>
      <c r="BY38" s="1076">
        <f t="shared" si="28"/>
        <v>0</v>
      </c>
      <c r="BZ38" s="1057">
        <f t="shared" si="11"/>
        <v>0</v>
      </c>
      <c r="CA38" s="1076">
        <f t="shared" si="29"/>
        <v>0</v>
      </c>
    </row>
    <row r="39" spans="1:79" x14ac:dyDescent="0.2">
      <c r="A39" s="548">
        <v>31</v>
      </c>
      <c r="B39" s="1196" t="s">
        <v>400</v>
      </c>
      <c r="C39" s="549" t="s">
        <v>401</v>
      </c>
      <c r="D39" s="1123"/>
      <c r="E39" s="1077">
        <f t="shared" si="22"/>
        <v>0</v>
      </c>
      <c r="F39" s="556"/>
      <c r="G39" s="1106"/>
      <c r="H39" s="1106"/>
      <c r="I39" s="1106"/>
      <c r="J39" s="1106"/>
      <c r="K39" s="1106"/>
      <c r="L39" s="1106"/>
      <c r="M39" s="1106"/>
      <c r="N39" s="1106"/>
      <c r="O39" s="1106"/>
      <c r="P39" s="1106"/>
      <c r="Q39" s="1106"/>
      <c r="R39" s="1106"/>
      <c r="S39" s="1106"/>
      <c r="T39" s="1106"/>
      <c r="U39" s="1106"/>
      <c r="V39" s="1106"/>
      <c r="W39" s="1106"/>
      <c r="X39" s="1088"/>
      <c r="Y39" s="1106"/>
      <c r="Z39" s="1107"/>
      <c r="AA39" s="1107"/>
      <c r="AB39" s="1108"/>
      <c r="AC39" s="1132"/>
      <c r="AD39" s="1135"/>
      <c r="AE39" s="1136"/>
      <c r="AF39" s="1136"/>
      <c r="AG39" s="1136"/>
      <c r="AH39" s="1136"/>
      <c r="AI39" s="1133"/>
      <c r="AJ39" s="1133"/>
      <c r="AK39" s="1133"/>
      <c r="AL39" s="1133"/>
      <c r="AM39" s="1133"/>
      <c r="AN39" s="1133"/>
      <c r="AO39" s="1133"/>
      <c r="AP39" s="1133"/>
      <c r="AQ39" s="1133"/>
      <c r="AR39" s="1133"/>
      <c r="AS39" s="1133"/>
      <c r="AT39" s="1133"/>
      <c r="AU39" s="1133"/>
      <c r="AV39" s="1084">
        <f t="shared" si="24"/>
        <v>0</v>
      </c>
      <c r="AW39" s="1134"/>
      <c r="AX39" s="1134"/>
      <c r="AY39" s="1134"/>
      <c r="AZ39" s="1119">
        <f t="shared" si="25"/>
        <v>0</v>
      </c>
      <c r="BA39" s="1083">
        <f t="shared" si="26"/>
        <v>0</v>
      </c>
      <c r="BB39" s="1138"/>
      <c r="BC39" s="1115"/>
      <c r="BD39" s="1115"/>
      <c r="BE39" s="1115"/>
      <c r="BF39" s="1115"/>
      <c r="BG39" s="1115"/>
      <c r="BH39" s="1115"/>
      <c r="BI39" s="1115"/>
      <c r="BJ39" s="1115"/>
      <c r="BK39" s="1115"/>
      <c r="BL39" s="1115"/>
      <c r="BM39" s="1115"/>
      <c r="BN39" s="1115"/>
      <c r="BO39" s="1115"/>
      <c r="BP39" s="1115"/>
      <c r="BQ39" s="1115"/>
      <c r="BR39" s="1115"/>
      <c r="BS39" s="1115"/>
      <c r="BT39" s="1084">
        <f t="shared" si="27"/>
        <v>0</v>
      </c>
      <c r="BU39" s="551"/>
      <c r="BV39" s="1134"/>
      <c r="BW39" s="1134"/>
      <c r="BX39" s="1119">
        <f t="shared" si="23"/>
        <v>0</v>
      </c>
      <c r="BY39" s="1076">
        <f t="shared" si="28"/>
        <v>0</v>
      </c>
      <c r="BZ39" s="1057">
        <f t="shared" si="11"/>
        <v>0</v>
      </c>
      <c r="CA39" s="1076">
        <f t="shared" si="29"/>
        <v>0</v>
      </c>
    </row>
    <row r="40" spans="1:79" x14ac:dyDescent="0.2">
      <c r="A40" s="548">
        <v>32</v>
      </c>
      <c r="B40" s="1196" t="s">
        <v>403</v>
      </c>
      <c r="C40" s="549" t="s">
        <v>404</v>
      </c>
      <c r="D40" s="1123"/>
      <c r="E40" s="1077">
        <f t="shared" si="22"/>
        <v>0</v>
      </c>
      <c r="F40" s="556"/>
      <c r="G40" s="1106"/>
      <c r="H40" s="1106"/>
      <c r="I40" s="1106"/>
      <c r="J40" s="1106"/>
      <c r="K40" s="1106"/>
      <c r="L40" s="1106"/>
      <c r="M40" s="1106"/>
      <c r="N40" s="1106"/>
      <c r="O40" s="1106"/>
      <c r="P40" s="1106"/>
      <c r="Q40" s="1106"/>
      <c r="R40" s="1106"/>
      <c r="S40" s="1106"/>
      <c r="T40" s="1106"/>
      <c r="U40" s="1106"/>
      <c r="V40" s="1106"/>
      <c r="W40" s="1106"/>
      <c r="X40" s="1088"/>
      <c r="Y40" s="1106"/>
      <c r="Z40" s="1107"/>
      <c r="AA40" s="1107"/>
      <c r="AB40" s="1108"/>
      <c r="AC40" s="1132"/>
      <c r="AD40" s="1135"/>
      <c r="AE40" s="1136"/>
      <c r="AF40" s="1136"/>
      <c r="AG40" s="1136"/>
      <c r="AH40" s="1136"/>
      <c r="AI40" s="1133"/>
      <c r="AJ40" s="1133"/>
      <c r="AK40" s="1133"/>
      <c r="AL40" s="1133"/>
      <c r="AM40" s="1133"/>
      <c r="AN40" s="1133"/>
      <c r="AO40" s="1133"/>
      <c r="AP40" s="1133"/>
      <c r="AQ40" s="1133"/>
      <c r="AR40" s="1133"/>
      <c r="AS40" s="1133"/>
      <c r="AT40" s="1133"/>
      <c r="AU40" s="1133"/>
      <c r="AV40" s="1084">
        <f t="shared" si="24"/>
        <v>0</v>
      </c>
      <c r="AW40" s="1134"/>
      <c r="AX40" s="1134"/>
      <c r="AY40" s="1134"/>
      <c r="AZ40" s="1119">
        <f t="shared" si="25"/>
        <v>0</v>
      </c>
      <c r="BA40" s="1083">
        <f t="shared" si="26"/>
        <v>0</v>
      </c>
      <c r="BB40" s="1138"/>
      <c r="BC40" s="1115"/>
      <c r="BD40" s="1115"/>
      <c r="BE40" s="1115"/>
      <c r="BF40" s="1115"/>
      <c r="BG40" s="1115"/>
      <c r="BH40" s="1115"/>
      <c r="BI40" s="1115"/>
      <c r="BJ40" s="1115"/>
      <c r="BK40" s="1115"/>
      <c r="BL40" s="1115"/>
      <c r="BM40" s="1115"/>
      <c r="BN40" s="1115"/>
      <c r="BO40" s="1115"/>
      <c r="BP40" s="1115"/>
      <c r="BQ40" s="1115"/>
      <c r="BR40" s="1115"/>
      <c r="BS40" s="1115"/>
      <c r="BT40" s="1084">
        <f t="shared" si="27"/>
        <v>0</v>
      </c>
      <c r="BU40" s="551"/>
      <c r="BV40" s="1134"/>
      <c r="BW40" s="1134"/>
      <c r="BX40" s="1119">
        <f t="shared" si="23"/>
        <v>0</v>
      </c>
      <c r="BY40" s="1076">
        <f t="shared" si="28"/>
        <v>0</v>
      </c>
      <c r="BZ40" s="1057">
        <f t="shared" si="11"/>
        <v>0</v>
      </c>
      <c r="CA40" s="1076">
        <f t="shared" si="29"/>
        <v>0</v>
      </c>
    </row>
    <row r="41" spans="1:79" x14ac:dyDescent="0.2">
      <c r="A41" s="548">
        <v>33</v>
      </c>
      <c r="B41" s="1196" t="s">
        <v>406</v>
      </c>
      <c r="C41" s="549" t="s">
        <v>407</v>
      </c>
      <c r="D41" s="1123"/>
      <c r="E41" s="1077">
        <f t="shared" si="22"/>
        <v>0</v>
      </c>
      <c r="F41" s="550"/>
      <c r="G41" s="1105"/>
      <c r="H41" s="1105"/>
      <c r="I41" s="1105"/>
      <c r="J41" s="1105"/>
      <c r="K41" s="1105"/>
      <c r="L41" s="1105"/>
      <c r="M41" s="1105"/>
      <c r="N41" s="1105"/>
      <c r="O41" s="1105"/>
      <c r="P41" s="1105"/>
      <c r="Q41" s="1105"/>
      <c r="R41" s="1105"/>
      <c r="S41" s="1105"/>
      <c r="T41" s="1105"/>
      <c r="U41" s="1105"/>
      <c r="V41" s="1105"/>
      <c r="W41" s="1105"/>
      <c r="X41" s="1084">
        <f t="shared" ref="X41:X47" si="30">+F41+(G41*$G$178)+(H41*$H$178)+(I41*$I$178)+(J41*$J$178)+(K41*$K$178)+(L41*$L$178)+(M41*$M$178)+(N41*$N$178)+(O41*$O$178)+(P41*$P$178)+(Q41*$Q$178)+(R41*$R$178)+(S41*$S$178)+(T41*$T$178)+(U41*$U$178)+(V41*$V$178)+(W41*$W$178)</f>
        <v>0</v>
      </c>
      <c r="Y41" s="1105"/>
      <c r="Z41" s="1111"/>
      <c r="AA41" s="1111"/>
      <c r="AB41" s="1118">
        <f t="shared" ref="AB41" si="31">+AA41*Z41</f>
        <v>0</v>
      </c>
      <c r="AC41" s="1109">
        <f t="shared" ref="AC41" si="32">+X41+AB41</f>
        <v>0</v>
      </c>
      <c r="AD41" s="1114"/>
      <c r="AE41" s="1111"/>
      <c r="AF41" s="1111"/>
      <c r="AG41" s="1111"/>
      <c r="AH41" s="1111"/>
      <c r="AI41" s="1105"/>
      <c r="AJ41" s="1105"/>
      <c r="AK41" s="1105"/>
      <c r="AL41" s="1105"/>
      <c r="AM41" s="1105"/>
      <c r="AN41" s="1105"/>
      <c r="AO41" s="1105"/>
      <c r="AP41" s="1105"/>
      <c r="AQ41" s="1105"/>
      <c r="AR41" s="1105"/>
      <c r="AS41" s="1105"/>
      <c r="AT41" s="1105"/>
      <c r="AU41" s="1105"/>
      <c r="AV41" s="1084">
        <f t="shared" si="24"/>
        <v>0</v>
      </c>
      <c r="AW41" s="1105"/>
      <c r="AX41" s="1105"/>
      <c r="AY41" s="1105"/>
      <c r="AZ41" s="1119">
        <f t="shared" si="25"/>
        <v>0</v>
      </c>
      <c r="BA41" s="1083">
        <f t="shared" si="26"/>
        <v>0</v>
      </c>
      <c r="BB41" s="1128"/>
      <c r="BC41" s="1113"/>
      <c r="BD41" s="1113"/>
      <c r="BE41" s="1113"/>
      <c r="BF41" s="1113"/>
      <c r="BG41" s="1113"/>
      <c r="BH41" s="1113"/>
      <c r="BI41" s="1113"/>
      <c r="BJ41" s="1113"/>
      <c r="BK41" s="1113"/>
      <c r="BL41" s="1113"/>
      <c r="BM41" s="1113"/>
      <c r="BN41" s="1113"/>
      <c r="BO41" s="1113"/>
      <c r="BP41" s="1113"/>
      <c r="BQ41" s="1113"/>
      <c r="BR41" s="1113"/>
      <c r="BS41" s="1113"/>
      <c r="BT41" s="1084">
        <f t="shared" si="27"/>
        <v>0</v>
      </c>
      <c r="BU41" s="550"/>
      <c r="BV41" s="1105"/>
      <c r="BW41" s="1105"/>
      <c r="BX41" s="1119">
        <f>+BW41*BV41</f>
        <v>0</v>
      </c>
      <c r="BY41" s="1076">
        <f>+BX41+BT41</f>
        <v>0</v>
      </c>
      <c r="BZ41" s="1057">
        <f t="shared" si="11"/>
        <v>0</v>
      </c>
      <c r="CA41" s="1076">
        <f>+BA41+AC41+E41</f>
        <v>0</v>
      </c>
    </row>
    <row r="42" spans="1:79" ht="42.75" x14ac:dyDescent="0.2">
      <c r="A42" s="548">
        <v>34</v>
      </c>
      <c r="B42" s="1197" t="s">
        <v>409</v>
      </c>
      <c r="C42" s="549" t="s">
        <v>410</v>
      </c>
      <c r="D42" s="1123"/>
      <c r="E42" s="1078">
        <f>+D42*E$178</f>
        <v>0</v>
      </c>
      <c r="F42" s="550"/>
      <c r="G42" s="1105"/>
      <c r="H42" s="1105"/>
      <c r="I42" s="1105"/>
      <c r="J42" s="1105"/>
      <c r="K42" s="1105"/>
      <c r="L42" s="1105"/>
      <c r="M42" s="1105"/>
      <c r="N42" s="1105"/>
      <c r="O42" s="1105"/>
      <c r="P42" s="1105"/>
      <c r="Q42" s="1105"/>
      <c r="R42" s="1105"/>
      <c r="S42" s="1105"/>
      <c r="T42" s="1105"/>
      <c r="U42" s="1105"/>
      <c r="V42" s="1105"/>
      <c r="W42" s="1105"/>
      <c r="X42" s="1084">
        <f t="shared" si="30"/>
        <v>0</v>
      </c>
      <c r="Y42" s="1105"/>
      <c r="Z42" s="1111"/>
      <c r="AA42" s="1111"/>
      <c r="AB42" s="1118">
        <f t="shared" si="10"/>
        <v>0</v>
      </c>
      <c r="AC42" s="1109">
        <f t="shared" si="12"/>
        <v>0</v>
      </c>
      <c r="AD42" s="1114"/>
      <c r="AE42" s="1111"/>
      <c r="AF42" s="1111"/>
      <c r="AG42" s="1111"/>
      <c r="AH42" s="1111"/>
      <c r="AI42" s="1105"/>
      <c r="AJ42" s="1105"/>
      <c r="AK42" s="1105"/>
      <c r="AL42" s="1105"/>
      <c r="AM42" s="1105"/>
      <c r="AN42" s="1105"/>
      <c r="AO42" s="1105"/>
      <c r="AP42" s="1105"/>
      <c r="AQ42" s="1105"/>
      <c r="AR42" s="1105"/>
      <c r="AS42" s="1105"/>
      <c r="AT42" s="1105"/>
      <c r="AU42" s="1105"/>
      <c r="AV42" s="1084">
        <f t="shared" si="24"/>
        <v>0</v>
      </c>
      <c r="AW42" s="1105"/>
      <c r="AX42" s="1105"/>
      <c r="AY42" s="1105"/>
      <c r="AZ42" s="1119">
        <f t="shared" si="25"/>
        <v>0</v>
      </c>
      <c r="BA42" s="1083">
        <f t="shared" si="26"/>
        <v>0</v>
      </c>
      <c r="BB42" s="1128"/>
      <c r="BC42" s="1113"/>
      <c r="BD42" s="1113"/>
      <c r="BE42" s="1113"/>
      <c r="BF42" s="1113"/>
      <c r="BG42" s="1113"/>
      <c r="BH42" s="1113"/>
      <c r="BI42" s="1113"/>
      <c r="BJ42" s="1113"/>
      <c r="BK42" s="1113"/>
      <c r="BL42" s="1113"/>
      <c r="BM42" s="1113"/>
      <c r="BN42" s="1113"/>
      <c r="BO42" s="1113"/>
      <c r="BP42" s="1113"/>
      <c r="BQ42" s="1113"/>
      <c r="BR42" s="1113"/>
      <c r="BS42" s="1113"/>
      <c r="BT42" s="1084">
        <f t="shared" si="27"/>
        <v>0</v>
      </c>
      <c r="BU42" s="550"/>
      <c r="BV42" s="1105"/>
      <c r="BW42" s="1105"/>
      <c r="BX42" s="1119">
        <f>+BW42*BV42</f>
        <v>0</v>
      </c>
      <c r="BY42" s="1076">
        <f>+BX42+BT42</f>
        <v>0</v>
      </c>
      <c r="BZ42" s="1057">
        <f t="shared" si="11"/>
        <v>0</v>
      </c>
      <c r="CA42" s="1076">
        <f>+BA42+AC42+E42</f>
        <v>0</v>
      </c>
    </row>
    <row r="43" spans="1:79" ht="15.75" x14ac:dyDescent="0.2">
      <c r="A43" s="548">
        <v>35</v>
      </c>
      <c r="B43" s="971" t="s">
        <v>797</v>
      </c>
      <c r="C43" s="549" t="s">
        <v>414</v>
      </c>
      <c r="D43" s="1123"/>
      <c r="E43" s="1078">
        <f>+D43*E$178</f>
        <v>0</v>
      </c>
      <c r="F43" s="554"/>
      <c r="G43" s="1105"/>
      <c r="H43" s="1105"/>
      <c r="I43" s="1105"/>
      <c r="J43" s="1105"/>
      <c r="K43" s="1105"/>
      <c r="L43" s="1105"/>
      <c r="M43" s="1105"/>
      <c r="N43" s="1105"/>
      <c r="O43" s="1105"/>
      <c r="P43" s="1105"/>
      <c r="Q43" s="1105"/>
      <c r="R43" s="1105"/>
      <c r="S43" s="1105"/>
      <c r="T43" s="1105"/>
      <c r="U43" s="1105"/>
      <c r="V43" s="1105"/>
      <c r="W43" s="1105"/>
      <c r="X43" s="1084">
        <f t="shared" si="30"/>
        <v>0</v>
      </c>
      <c r="Y43" s="1105"/>
      <c r="Z43" s="1111"/>
      <c r="AA43" s="1111"/>
      <c r="AB43" s="1118">
        <f>+AA43*Z43</f>
        <v>0</v>
      </c>
      <c r="AC43" s="1109">
        <f>+X43+AB43</f>
        <v>0</v>
      </c>
      <c r="AD43" s="1114"/>
      <c r="AE43" s="1111"/>
      <c r="AF43" s="1111"/>
      <c r="AG43" s="1111"/>
      <c r="AH43" s="1111"/>
      <c r="AI43" s="1105"/>
      <c r="AJ43" s="1105"/>
      <c r="AK43" s="1105"/>
      <c r="AL43" s="1105"/>
      <c r="AM43" s="1105"/>
      <c r="AN43" s="1105"/>
      <c r="AO43" s="1105"/>
      <c r="AP43" s="1105"/>
      <c r="AQ43" s="1105"/>
      <c r="AR43" s="1105"/>
      <c r="AS43" s="1105"/>
      <c r="AT43" s="1105"/>
      <c r="AU43" s="1105"/>
      <c r="AV43" s="1084">
        <f t="shared" si="24"/>
        <v>0</v>
      </c>
      <c r="AW43" s="1105"/>
      <c r="AX43" s="1105"/>
      <c r="AY43" s="1105"/>
      <c r="AZ43" s="1119">
        <f>+AY43*AX43</f>
        <v>0</v>
      </c>
      <c r="BA43" s="1083">
        <f>+AZ43+AV43</f>
        <v>0</v>
      </c>
      <c r="BB43" s="1128"/>
      <c r="BC43" s="1113"/>
      <c r="BD43" s="1113"/>
      <c r="BE43" s="1113"/>
      <c r="BF43" s="1113"/>
      <c r="BG43" s="1113"/>
      <c r="BH43" s="1113"/>
      <c r="BI43" s="1113"/>
      <c r="BJ43" s="1113"/>
      <c r="BK43" s="1113"/>
      <c r="BL43" s="1113"/>
      <c r="BM43" s="1113"/>
      <c r="BN43" s="1113"/>
      <c r="BO43" s="1113"/>
      <c r="BP43" s="1113"/>
      <c r="BQ43" s="1113"/>
      <c r="BR43" s="1113"/>
      <c r="BS43" s="1113"/>
      <c r="BT43" s="1084">
        <f t="shared" si="27"/>
        <v>0</v>
      </c>
      <c r="BU43" s="550"/>
      <c r="BV43" s="1105"/>
      <c r="BW43" s="1105"/>
      <c r="BX43" s="1119">
        <f>+BW43*BV43</f>
        <v>0</v>
      </c>
      <c r="BY43" s="1076">
        <f>+BX43+BT43</f>
        <v>0</v>
      </c>
      <c r="BZ43" s="1057">
        <f>+BY43+BA43+AC43</f>
        <v>0</v>
      </c>
      <c r="CA43" s="1076">
        <f>+BA43+AC43+E43</f>
        <v>0</v>
      </c>
    </row>
    <row r="44" spans="1:79" ht="57" x14ac:dyDescent="0.2">
      <c r="A44" s="548">
        <v>36</v>
      </c>
      <c r="B44" s="1197" t="s">
        <v>416</v>
      </c>
      <c r="C44" s="549" t="s">
        <v>417</v>
      </c>
      <c r="D44" s="1121"/>
      <c r="E44" s="1122"/>
      <c r="F44" s="550"/>
      <c r="G44" s="1139"/>
      <c r="H44" s="1139"/>
      <c r="I44" s="1105"/>
      <c r="J44" s="1105"/>
      <c r="K44" s="1105"/>
      <c r="L44" s="1105"/>
      <c r="M44" s="1105"/>
      <c r="N44" s="1105"/>
      <c r="O44" s="1105"/>
      <c r="P44" s="1105"/>
      <c r="Q44" s="1105"/>
      <c r="R44" s="1105"/>
      <c r="S44" s="1105"/>
      <c r="T44" s="1105"/>
      <c r="U44" s="1105"/>
      <c r="V44" s="1105"/>
      <c r="W44" s="1105"/>
      <c r="X44" s="1084">
        <f t="shared" si="30"/>
        <v>0</v>
      </c>
      <c r="Y44" s="1105"/>
      <c r="Z44" s="1111"/>
      <c r="AA44" s="1111"/>
      <c r="AB44" s="1118">
        <f t="shared" si="10"/>
        <v>0</v>
      </c>
      <c r="AC44" s="1109">
        <f t="shared" si="12"/>
        <v>0</v>
      </c>
      <c r="AD44" s="1114"/>
      <c r="AE44" s="1111"/>
      <c r="AF44" s="1111"/>
      <c r="AG44" s="1111"/>
      <c r="AH44" s="1111"/>
      <c r="AI44" s="1105"/>
      <c r="AJ44" s="1105"/>
      <c r="AK44" s="1105"/>
      <c r="AL44" s="1105"/>
      <c r="AM44" s="1105"/>
      <c r="AN44" s="1105"/>
      <c r="AO44" s="1105"/>
      <c r="AP44" s="1105"/>
      <c r="AQ44" s="1105"/>
      <c r="AR44" s="1105"/>
      <c r="AS44" s="1105"/>
      <c r="AT44" s="1105"/>
      <c r="AU44" s="1105"/>
      <c r="AV44" s="1084">
        <f t="shared" si="24"/>
        <v>0</v>
      </c>
      <c r="AW44" s="1105"/>
      <c r="AX44" s="1105"/>
      <c r="AY44" s="1105"/>
      <c r="AZ44" s="1119">
        <f t="shared" si="25"/>
        <v>0</v>
      </c>
      <c r="BA44" s="1083">
        <f t="shared" si="26"/>
        <v>0</v>
      </c>
      <c r="BB44" s="1128"/>
      <c r="BC44" s="1113"/>
      <c r="BD44" s="1113"/>
      <c r="BE44" s="1113"/>
      <c r="BF44" s="1113"/>
      <c r="BG44" s="1113"/>
      <c r="BH44" s="1113"/>
      <c r="BI44" s="1113"/>
      <c r="BJ44" s="1113"/>
      <c r="BK44" s="1113"/>
      <c r="BL44" s="1113"/>
      <c r="BM44" s="1113"/>
      <c r="BN44" s="1113"/>
      <c r="BO44" s="1113"/>
      <c r="BP44" s="1113"/>
      <c r="BQ44" s="1113"/>
      <c r="BR44" s="1113"/>
      <c r="BS44" s="1113"/>
      <c r="BT44" s="1084">
        <f t="shared" si="27"/>
        <v>0</v>
      </c>
      <c r="BU44" s="550"/>
      <c r="BV44" s="1105"/>
      <c r="BW44" s="1105"/>
      <c r="BX44" s="1119">
        <f t="shared" ref="BX44" si="33">+BW44*BV44</f>
        <v>0</v>
      </c>
      <c r="BY44" s="1076">
        <f>+BX44+BT44</f>
        <v>0</v>
      </c>
      <c r="BZ44" s="1057">
        <f t="shared" si="9"/>
        <v>0</v>
      </c>
      <c r="CA44" s="1076">
        <f>+BA44+AC44</f>
        <v>0</v>
      </c>
    </row>
    <row r="45" spans="1:79" s="33" customFormat="1" ht="28.5" x14ac:dyDescent="0.2">
      <c r="A45" s="548">
        <v>37</v>
      </c>
      <c r="B45" s="1197" t="s">
        <v>420</v>
      </c>
      <c r="C45" s="549" t="s">
        <v>421</v>
      </c>
      <c r="D45" s="1121"/>
      <c r="E45" s="1122"/>
      <c r="F45" s="555"/>
      <c r="G45" s="1113"/>
      <c r="H45" s="1113"/>
      <c r="I45" s="1113"/>
      <c r="J45" s="1113"/>
      <c r="K45" s="1113"/>
      <c r="L45" s="1113"/>
      <c r="M45" s="1113"/>
      <c r="N45" s="1113"/>
      <c r="O45" s="1113"/>
      <c r="P45" s="1113"/>
      <c r="Q45" s="1113"/>
      <c r="R45" s="1113"/>
      <c r="S45" s="1113"/>
      <c r="T45" s="1113"/>
      <c r="U45" s="1113"/>
      <c r="V45" s="1113"/>
      <c r="W45" s="1113"/>
      <c r="X45" s="1084">
        <f t="shared" si="30"/>
        <v>0</v>
      </c>
      <c r="Y45" s="1105"/>
      <c r="Z45" s="1111"/>
      <c r="AA45" s="1111"/>
      <c r="AB45" s="1118">
        <f t="shared" si="10"/>
        <v>0</v>
      </c>
      <c r="AC45" s="1109">
        <f t="shared" si="12"/>
        <v>0</v>
      </c>
      <c r="AD45" s="1130"/>
      <c r="AE45" s="1131"/>
      <c r="AF45" s="1131"/>
      <c r="AG45" s="1131"/>
      <c r="AH45" s="1131"/>
      <c r="AI45" s="1113"/>
      <c r="AJ45" s="1113"/>
      <c r="AK45" s="1113"/>
      <c r="AL45" s="1113"/>
      <c r="AM45" s="1113"/>
      <c r="AN45" s="1113"/>
      <c r="AO45" s="1113"/>
      <c r="AP45" s="1113"/>
      <c r="AQ45" s="1113"/>
      <c r="AR45" s="1113"/>
      <c r="AS45" s="1113"/>
      <c r="AT45" s="1113"/>
      <c r="AU45" s="1113"/>
      <c r="AV45" s="1084">
        <f t="shared" si="24"/>
        <v>0</v>
      </c>
      <c r="AW45" s="1105"/>
      <c r="AX45" s="1105"/>
      <c r="AY45" s="1105"/>
      <c r="AZ45" s="1119">
        <f t="shared" si="25"/>
        <v>0</v>
      </c>
      <c r="BA45" s="1083">
        <f t="shared" si="26"/>
        <v>0</v>
      </c>
      <c r="BB45" s="1128"/>
      <c r="BC45" s="1113"/>
      <c r="BD45" s="1113"/>
      <c r="BE45" s="1113"/>
      <c r="BF45" s="1113"/>
      <c r="BG45" s="1113"/>
      <c r="BH45" s="1113"/>
      <c r="BI45" s="1113"/>
      <c r="BJ45" s="1113"/>
      <c r="BK45" s="1113"/>
      <c r="BL45" s="1113"/>
      <c r="BM45" s="1113"/>
      <c r="BN45" s="1113"/>
      <c r="BO45" s="1113"/>
      <c r="BP45" s="1113"/>
      <c r="BQ45" s="1113"/>
      <c r="BR45" s="1113"/>
      <c r="BS45" s="1113"/>
      <c r="BT45" s="1084">
        <f t="shared" si="27"/>
        <v>0</v>
      </c>
      <c r="BU45" s="550"/>
      <c r="BV45" s="1105"/>
      <c r="BW45" s="1105"/>
      <c r="BX45" s="1119">
        <f>+BW45*BV45</f>
        <v>0</v>
      </c>
      <c r="BY45" s="1076">
        <f t="shared" ref="BY45:BY46" si="34">+BX45+BT45</f>
        <v>0</v>
      </c>
      <c r="BZ45" s="1057">
        <f t="shared" si="9"/>
        <v>0</v>
      </c>
      <c r="CA45" s="1076">
        <f>+BA45+AC45</f>
        <v>0</v>
      </c>
    </row>
    <row r="46" spans="1:79" ht="36.75" customHeight="1" x14ac:dyDescent="0.2">
      <c r="A46" s="548">
        <v>38</v>
      </c>
      <c r="B46" s="1197" t="s">
        <v>423</v>
      </c>
      <c r="C46" s="549" t="s">
        <v>424</v>
      </c>
      <c r="D46" s="1123"/>
      <c r="E46" s="1078">
        <f>+D46*E$178</f>
        <v>0</v>
      </c>
      <c r="F46" s="550"/>
      <c r="G46" s="1105"/>
      <c r="H46" s="1105"/>
      <c r="I46" s="1105"/>
      <c r="J46" s="1105"/>
      <c r="K46" s="1105"/>
      <c r="L46" s="1105"/>
      <c r="M46" s="1105"/>
      <c r="N46" s="1105"/>
      <c r="O46" s="1105"/>
      <c r="P46" s="1105"/>
      <c r="Q46" s="1105"/>
      <c r="R46" s="1105"/>
      <c r="S46" s="1105"/>
      <c r="T46" s="1105"/>
      <c r="U46" s="1105"/>
      <c r="V46" s="1105"/>
      <c r="W46" s="1105"/>
      <c r="X46" s="1084">
        <f t="shared" si="30"/>
        <v>0</v>
      </c>
      <c r="Y46" s="1105"/>
      <c r="Z46" s="1111"/>
      <c r="AA46" s="1111"/>
      <c r="AB46" s="1118">
        <f t="shared" si="10"/>
        <v>0</v>
      </c>
      <c r="AC46" s="1109">
        <f t="shared" si="12"/>
        <v>0</v>
      </c>
      <c r="AD46" s="1114"/>
      <c r="AE46" s="1111"/>
      <c r="AF46" s="1111"/>
      <c r="AG46" s="1111"/>
      <c r="AH46" s="1111"/>
      <c r="AI46" s="1105"/>
      <c r="AJ46" s="1105"/>
      <c r="AK46" s="1105"/>
      <c r="AL46" s="1105"/>
      <c r="AM46" s="1105"/>
      <c r="AN46" s="1105"/>
      <c r="AO46" s="1105"/>
      <c r="AP46" s="1105"/>
      <c r="AQ46" s="1105"/>
      <c r="AR46" s="1105"/>
      <c r="AS46" s="1105"/>
      <c r="AT46" s="1105"/>
      <c r="AU46" s="1105"/>
      <c r="AV46" s="1084">
        <f t="shared" si="24"/>
        <v>0</v>
      </c>
      <c r="AW46" s="1105"/>
      <c r="AX46" s="1105"/>
      <c r="AY46" s="1105"/>
      <c r="AZ46" s="1119">
        <f t="shared" si="25"/>
        <v>0</v>
      </c>
      <c r="BA46" s="1083">
        <f t="shared" si="26"/>
        <v>0</v>
      </c>
      <c r="BB46" s="1128"/>
      <c r="BC46" s="1113"/>
      <c r="BD46" s="1113"/>
      <c r="BE46" s="1113"/>
      <c r="BF46" s="1113"/>
      <c r="BG46" s="1113"/>
      <c r="BH46" s="1113"/>
      <c r="BI46" s="1113"/>
      <c r="BJ46" s="1113"/>
      <c r="BK46" s="1113"/>
      <c r="BL46" s="1113"/>
      <c r="BM46" s="1113"/>
      <c r="BN46" s="1113"/>
      <c r="BO46" s="1113"/>
      <c r="BP46" s="1113"/>
      <c r="BQ46" s="1113"/>
      <c r="BR46" s="1113"/>
      <c r="BS46" s="1113"/>
      <c r="BT46" s="1084">
        <f t="shared" si="27"/>
        <v>0</v>
      </c>
      <c r="BU46" s="550"/>
      <c r="BV46" s="1105"/>
      <c r="BW46" s="1105"/>
      <c r="BX46" s="1119">
        <f>+BW46*BV46</f>
        <v>0</v>
      </c>
      <c r="BY46" s="1076">
        <f t="shared" si="34"/>
        <v>0</v>
      </c>
      <c r="BZ46" s="1057">
        <f t="shared" si="9"/>
        <v>0</v>
      </c>
      <c r="CA46" s="1076">
        <f>+BA46+AC46+E46</f>
        <v>0</v>
      </c>
    </row>
    <row r="47" spans="1:79" ht="28.5" x14ac:dyDescent="0.2">
      <c r="A47" s="548">
        <v>39</v>
      </c>
      <c r="B47" s="1197" t="s">
        <v>426</v>
      </c>
      <c r="C47" s="549" t="s">
        <v>427</v>
      </c>
      <c r="D47" s="1123"/>
      <c r="E47" s="1078">
        <f>+D47*E$178</f>
        <v>0</v>
      </c>
      <c r="F47" s="550"/>
      <c r="G47" s="1105"/>
      <c r="H47" s="1105"/>
      <c r="I47" s="1105"/>
      <c r="J47" s="1105"/>
      <c r="K47" s="1105"/>
      <c r="L47" s="1105"/>
      <c r="M47" s="1105"/>
      <c r="N47" s="1105"/>
      <c r="O47" s="1105"/>
      <c r="P47" s="1105"/>
      <c r="Q47" s="1105"/>
      <c r="R47" s="1105"/>
      <c r="S47" s="1105"/>
      <c r="T47" s="1105"/>
      <c r="U47" s="1105"/>
      <c r="V47" s="1105"/>
      <c r="W47" s="1105"/>
      <c r="X47" s="1084">
        <f t="shared" si="30"/>
        <v>0</v>
      </c>
      <c r="Y47" s="1105"/>
      <c r="Z47" s="1111"/>
      <c r="AA47" s="1111"/>
      <c r="AB47" s="1118">
        <f>+AA47*Z47</f>
        <v>0</v>
      </c>
      <c r="AC47" s="1109">
        <f t="shared" si="12"/>
        <v>0</v>
      </c>
      <c r="AD47" s="1114"/>
      <c r="AE47" s="1111"/>
      <c r="AF47" s="1111"/>
      <c r="AG47" s="1111"/>
      <c r="AH47" s="1111"/>
      <c r="AI47" s="1105"/>
      <c r="AJ47" s="1105"/>
      <c r="AK47" s="1105"/>
      <c r="AL47" s="1105"/>
      <c r="AM47" s="1105"/>
      <c r="AN47" s="1105"/>
      <c r="AO47" s="1105"/>
      <c r="AP47" s="1105"/>
      <c r="AQ47" s="1105"/>
      <c r="AR47" s="1105"/>
      <c r="AS47" s="1105"/>
      <c r="AT47" s="1105"/>
      <c r="AU47" s="1105"/>
      <c r="AV47" s="1084">
        <f t="shared" si="24"/>
        <v>0</v>
      </c>
      <c r="AW47" s="1105"/>
      <c r="AX47" s="1105"/>
      <c r="AY47" s="1105"/>
      <c r="AZ47" s="1119">
        <f t="shared" si="25"/>
        <v>0</v>
      </c>
      <c r="BA47" s="1083">
        <f t="shared" si="26"/>
        <v>0</v>
      </c>
      <c r="BB47" s="1128"/>
      <c r="BC47" s="1113"/>
      <c r="BD47" s="1113"/>
      <c r="BE47" s="1113"/>
      <c r="BF47" s="1113"/>
      <c r="BG47" s="1113"/>
      <c r="BH47" s="1113"/>
      <c r="BI47" s="1113"/>
      <c r="BJ47" s="1113"/>
      <c r="BK47" s="1113"/>
      <c r="BL47" s="1113"/>
      <c r="BM47" s="1113"/>
      <c r="BN47" s="1113"/>
      <c r="BO47" s="1113"/>
      <c r="BP47" s="1113"/>
      <c r="BQ47" s="1113"/>
      <c r="BR47" s="1113"/>
      <c r="BS47" s="1113"/>
      <c r="BT47" s="1084">
        <f t="shared" si="27"/>
        <v>0</v>
      </c>
      <c r="BU47" s="550"/>
      <c r="BV47" s="1105"/>
      <c r="BW47" s="1105"/>
      <c r="BX47" s="1119">
        <f>+BW47*BV47</f>
        <v>0</v>
      </c>
      <c r="BY47" s="1076">
        <f>+BX47+BT47</f>
        <v>0</v>
      </c>
      <c r="BZ47" s="1057">
        <f t="shared" si="9"/>
        <v>0</v>
      </c>
      <c r="CA47" s="1076">
        <f>+BA47+AC47+E47</f>
        <v>0</v>
      </c>
    </row>
    <row r="48" spans="1:79" x14ac:dyDescent="0.2">
      <c r="A48" s="547" t="s">
        <v>798</v>
      </c>
      <c r="B48" s="1198" t="s">
        <v>799</v>
      </c>
      <c r="C48" s="558" t="s">
        <v>431</v>
      </c>
      <c r="D48" s="1103"/>
      <c r="E48" s="1104"/>
      <c r="F48" s="1064">
        <f>SUM(F49:F60)+SUM(F62:F70)+SUM(F76:F78)</f>
        <v>0</v>
      </c>
      <c r="G48" s="1064">
        <f t="shared" ref="G48:X48" si="35">SUM(G49:G60)+SUM(G62:G70)+SUM(G76:G78)</f>
        <v>0</v>
      </c>
      <c r="H48" s="1064">
        <f t="shared" si="35"/>
        <v>0</v>
      </c>
      <c r="I48" s="1064">
        <f t="shared" si="35"/>
        <v>0</v>
      </c>
      <c r="J48" s="1064">
        <f t="shared" si="35"/>
        <v>0</v>
      </c>
      <c r="K48" s="1064">
        <f t="shared" si="35"/>
        <v>0</v>
      </c>
      <c r="L48" s="1064">
        <f t="shared" si="35"/>
        <v>0</v>
      </c>
      <c r="M48" s="1064">
        <f t="shared" si="35"/>
        <v>0</v>
      </c>
      <c r="N48" s="1064">
        <f t="shared" si="35"/>
        <v>0</v>
      </c>
      <c r="O48" s="1064">
        <f t="shared" si="35"/>
        <v>0</v>
      </c>
      <c r="P48" s="1064">
        <f t="shared" si="35"/>
        <v>0</v>
      </c>
      <c r="Q48" s="1064">
        <f t="shared" si="35"/>
        <v>0</v>
      </c>
      <c r="R48" s="1064">
        <f t="shared" si="35"/>
        <v>0</v>
      </c>
      <c r="S48" s="1064">
        <f t="shared" si="35"/>
        <v>0</v>
      </c>
      <c r="T48" s="1064">
        <f t="shared" si="35"/>
        <v>0</v>
      </c>
      <c r="U48" s="1064">
        <f t="shared" si="35"/>
        <v>0</v>
      </c>
      <c r="V48" s="1064">
        <f t="shared" si="35"/>
        <v>0</v>
      </c>
      <c r="W48" s="1064">
        <f t="shared" si="35"/>
        <v>0</v>
      </c>
      <c r="X48" s="1109">
        <f t="shared" si="35"/>
        <v>0</v>
      </c>
      <c r="Y48" s="1140"/>
      <c r="Z48" s="1098"/>
      <c r="AA48" s="1064">
        <f>SUM(AA50:AA60)+SUM(AA62:AA70)+SUM(AA76:AA78)</f>
        <v>0</v>
      </c>
      <c r="AB48" s="1118">
        <f>SUM(AB50:AB60)+SUM(AB62:AB70)+SUM(AB76:AB78)</f>
        <v>0</v>
      </c>
      <c r="AC48" s="1109">
        <f>+X48+AB48</f>
        <v>0</v>
      </c>
      <c r="AD48" s="1064">
        <f>SUM(AD49:AD52)+SUM(AD54:AD56)+AD58+SUM(AD60:AD69)+SUM(AD72:AD78)</f>
        <v>0</v>
      </c>
      <c r="AE48" s="1064">
        <f t="shared" ref="AE48:AU48" si="36">SUM(AE49:AE52)+SUM(AE54:AE56)+AE58+SUM(AE60:AE69)+SUM(AE72:AE78)</f>
        <v>0</v>
      </c>
      <c r="AF48" s="1064">
        <f t="shared" si="36"/>
        <v>0</v>
      </c>
      <c r="AG48" s="1064">
        <f t="shared" si="36"/>
        <v>0</v>
      </c>
      <c r="AH48" s="1064">
        <f t="shared" si="36"/>
        <v>0</v>
      </c>
      <c r="AI48" s="1064">
        <f t="shared" si="36"/>
        <v>0</v>
      </c>
      <c r="AJ48" s="1064">
        <f t="shared" si="36"/>
        <v>0</v>
      </c>
      <c r="AK48" s="1064">
        <f t="shared" si="36"/>
        <v>0</v>
      </c>
      <c r="AL48" s="1064">
        <f t="shared" si="36"/>
        <v>0</v>
      </c>
      <c r="AM48" s="1064">
        <f t="shared" si="36"/>
        <v>0</v>
      </c>
      <c r="AN48" s="1064">
        <f t="shared" si="36"/>
        <v>0</v>
      </c>
      <c r="AO48" s="1064">
        <f t="shared" si="36"/>
        <v>0</v>
      </c>
      <c r="AP48" s="1064">
        <f t="shared" si="36"/>
        <v>0</v>
      </c>
      <c r="AQ48" s="1064">
        <f t="shared" si="36"/>
        <v>0</v>
      </c>
      <c r="AR48" s="1064">
        <f t="shared" si="36"/>
        <v>0</v>
      </c>
      <c r="AS48" s="1064">
        <f t="shared" si="36"/>
        <v>0</v>
      </c>
      <c r="AT48" s="1064">
        <f t="shared" si="36"/>
        <v>0</v>
      </c>
      <c r="AU48" s="1064">
        <f t="shared" si="36"/>
        <v>0</v>
      </c>
      <c r="AV48" s="1064">
        <f>SUM(AV49:AV52)+SUM(AV54:AV56)+AV58+SUM(AV60:AV69)+SUM(AV72:AV78)</f>
        <v>0</v>
      </c>
      <c r="AW48" s="1098"/>
      <c r="AX48" s="1098"/>
      <c r="AY48" s="1064">
        <f>SUM(AY50:AY52)+SUM(AY54:AY56)+AY58+SUM(AY60:AY69)+SUM(AY72:AY78)</f>
        <v>0</v>
      </c>
      <c r="AZ48" s="1064">
        <f>SUM(AZ50:AZ52)+SUM(AZ54:AZ56)+AZ58+SUM(AZ60:AZ69)+SUM(AZ72:AZ78)</f>
        <v>0</v>
      </c>
      <c r="BA48" s="1083">
        <f t="shared" si="26"/>
        <v>0</v>
      </c>
      <c r="BB48" s="1064">
        <f>SUM(BB49:BB52)+SUM(BB54:BB56)+BB58+SUM(BB60:BB69)+SUM(BB71:BB78)</f>
        <v>0</v>
      </c>
      <c r="BC48" s="1064">
        <f t="shared" ref="BC48:BT48" si="37">SUM(BC49:BC52)+SUM(BC54:BC56)+BC58+SUM(BC60:BC69)+SUM(BC71:BC78)</f>
        <v>0</v>
      </c>
      <c r="BD48" s="1064">
        <f t="shared" si="37"/>
        <v>0</v>
      </c>
      <c r="BE48" s="1064">
        <f t="shared" si="37"/>
        <v>0</v>
      </c>
      <c r="BF48" s="1064">
        <f t="shared" si="37"/>
        <v>0</v>
      </c>
      <c r="BG48" s="1064">
        <f t="shared" si="37"/>
        <v>0</v>
      </c>
      <c r="BH48" s="1064">
        <f t="shared" si="37"/>
        <v>0</v>
      </c>
      <c r="BI48" s="1064">
        <f t="shared" si="37"/>
        <v>0</v>
      </c>
      <c r="BJ48" s="1064">
        <f t="shared" si="37"/>
        <v>0</v>
      </c>
      <c r="BK48" s="1064">
        <f t="shared" si="37"/>
        <v>0</v>
      </c>
      <c r="BL48" s="1064">
        <f t="shared" si="37"/>
        <v>0</v>
      </c>
      <c r="BM48" s="1064">
        <f t="shared" si="37"/>
        <v>0</v>
      </c>
      <c r="BN48" s="1064">
        <f t="shared" si="37"/>
        <v>0</v>
      </c>
      <c r="BO48" s="1064">
        <f t="shared" si="37"/>
        <v>0</v>
      </c>
      <c r="BP48" s="1064">
        <f t="shared" si="37"/>
        <v>0</v>
      </c>
      <c r="BQ48" s="1064">
        <f t="shared" si="37"/>
        <v>0</v>
      </c>
      <c r="BR48" s="1064">
        <f t="shared" si="37"/>
        <v>0</v>
      </c>
      <c r="BS48" s="1064">
        <f t="shared" si="37"/>
        <v>0</v>
      </c>
      <c r="BT48" s="1064">
        <f t="shared" si="37"/>
        <v>0</v>
      </c>
      <c r="BU48" s="1141"/>
      <c r="BV48" s="1142"/>
      <c r="BW48" s="1064">
        <f>SUM(BW50:BW52)+SUM(BW54:BW56)+BW58+SUM(BW60:BW69)+SUM(BW71:BW78)</f>
        <v>0</v>
      </c>
      <c r="BX48" s="1064">
        <f>SUM(BX50:BX52)+SUM(BX54:BX56)+BX58+SUM(BX60:BX69)+SUM(BX71:BX78)</f>
        <v>0</v>
      </c>
      <c r="BY48" s="1076">
        <f>+BX48+BT48</f>
        <v>0</v>
      </c>
      <c r="BZ48" s="1057">
        <f>+BY48+BA48+AC48</f>
        <v>0</v>
      </c>
      <c r="CA48" s="1174"/>
    </row>
    <row r="49" spans="1:79" ht="15.75" x14ac:dyDescent="0.2">
      <c r="A49" s="559">
        <v>40</v>
      </c>
      <c r="B49" s="560" t="s">
        <v>800</v>
      </c>
      <c r="C49" s="549" t="s">
        <v>434</v>
      </c>
      <c r="D49" s="1103"/>
      <c r="E49" s="1104"/>
      <c r="F49" s="561"/>
      <c r="G49" s="1134"/>
      <c r="H49" s="1134"/>
      <c r="I49" s="1134"/>
      <c r="J49" s="1134"/>
      <c r="K49" s="1134"/>
      <c r="L49" s="1134"/>
      <c r="M49" s="1134"/>
      <c r="N49" s="1134"/>
      <c r="O49" s="1134"/>
      <c r="P49" s="1134"/>
      <c r="Q49" s="1134"/>
      <c r="R49" s="1134"/>
      <c r="S49" s="1134"/>
      <c r="T49" s="1134"/>
      <c r="U49" s="1134"/>
      <c r="V49" s="1134"/>
      <c r="W49" s="1134"/>
      <c r="X49" s="1084">
        <f t="shared" ref="X49:X60" si="38">+F49+(G49*$G$178)+(H49*$H$178)+(I49*$I$178)+(J49*$J$178)+(K49*$K$178)+(L49*$L$178)+(M49*$M$178)+(N49*$N$178)+(O49*$O$178)+(P49*$P$178)+(Q49*$Q$178)+(R49*$R$178)+(S49*$S$178)+(T49*$T$178)+(U49*$U$178)+(V49*$V$178)+(W49*$W$178)</f>
        <v>0</v>
      </c>
      <c r="Y49" s="1143"/>
      <c r="Z49" s="1144"/>
      <c r="AA49" s="1144"/>
      <c r="AB49" s="1145"/>
      <c r="AC49" s="1109">
        <f>+X49</f>
        <v>0</v>
      </c>
      <c r="AD49" s="1114"/>
      <c r="AE49" s="1111"/>
      <c r="AF49" s="1111"/>
      <c r="AG49" s="1111"/>
      <c r="AH49" s="1111"/>
      <c r="AI49" s="1105"/>
      <c r="AJ49" s="1105"/>
      <c r="AK49" s="1105"/>
      <c r="AL49" s="1105"/>
      <c r="AM49" s="1105"/>
      <c r="AN49" s="1105"/>
      <c r="AO49" s="1105"/>
      <c r="AP49" s="1105"/>
      <c r="AQ49" s="1105"/>
      <c r="AR49" s="1105"/>
      <c r="AS49" s="1105"/>
      <c r="AT49" s="1105"/>
      <c r="AU49" s="1105"/>
      <c r="AV49" s="1084">
        <f>+AD49+(AE49*$G$178)+(AF49*$H$178)+(AG49*$I$178)+(AH49*$J$178)+(AI49*$K$178)+(AJ49*$L$178)+(AK49*$M$178)+(AL49*$N$178)+(AM49*$O$178)+(AN49*$P$178)+(AO49*$Q$178)+(AP49*$R$178)+(AQ49*$S$178)+(AR49*$T$178)+(AS49*$U$178)+(AT49*$V$178)+(AU49*$W$178)</f>
        <v>0</v>
      </c>
      <c r="AW49" s="1106"/>
      <c r="AX49" s="1106"/>
      <c r="AY49" s="1106"/>
      <c r="AZ49" s="1106"/>
      <c r="BA49" s="1083">
        <f>+AV49</f>
        <v>0</v>
      </c>
      <c r="BB49" s="1128"/>
      <c r="BC49" s="1113"/>
      <c r="BD49" s="1113"/>
      <c r="BE49" s="1113"/>
      <c r="BF49" s="1113"/>
      <c r="BG49" s="1113"/>
      <c r="BH49" s="1113"/>
      <c r="BI49" s="1113"/>
      <c r="BJ49" s="1113"/>
      <c r="BK49" s="1113"/>
      <c r="BL49" s="1113"/>
      <c r="BM49" s="1113"/>
      <c r="BN49" s="1113"/>
      <c r="BO49" s="1113"/>
      <c r="BP49" s="1113"/>
      <c r="BQ49" s="1113"/>
      <c r="BR49" s="1113"/>
      <c r="BS49" s="1113"/>
      <c r="BT49" s="1084">
        <f>+BB49+(BC49*$G$178)+(BD49*$H$178)+(BE49*$I$178)+(BF49*$J$178)+(BG49*$K$178)+(BH49*$L$178)+(BI49*$M$178)+(BJ49*$N$178)+(BK49*$O$178)+(BL49*$P$178)+(BM49*$Q$178)+(BN49*$R$178)+(BO49*$S$178)+(BP49*$T$178)+(BQ49*$U$178)+(BR49*$V$178)+(BS49*$W$178)</f>
        <v>0</v>
      </c>
      <c r="BU49" s="556"/>
      <c r="BV49" s="1106"/>
      <c r="BW49" s="1106"/>
      <c r="BX49" s="1106"/>
      <c r="BY49" s="1126"/>
      <c r="BZ49" s="1057">
        <f t="shared" si="9"/>
        <v>0</v>
      </c>
      <c r="CA49" s="1174"/>
    </row>
    <row r="50" spans="1:79" ht="15" customHeight="1" x14ac:dyDescent="0.2">
      <c r="A50" s="559">
        <v>41</v>
      </c>
      <c r="B50" s="552" t="s">
        <v>801</v>
      </c>
      <c r="C50" s="549" t="s">
        <v>437</v>
      </c>
      <c r="D50" s="1103"/>
      <c r="E50" s="1104"/>
      <c r="F50" s="561"/>
      <c r="G50" s="1105"/>
      <c r="H50" s="1105"/>
      <c r="I50" s="1105"/>
      <c r="J50" s="1105"/>
      <c r="K50" s="1105"/>
      <c r="L50" s="1105"/>
      <c r="M50" s="1105"/>
      <c r="N50" s="1105"/>
      <c r="O50" s="1105"/>
      <c r="P50" s="1105"/>
      <c r="Q50" s="1105"/>
      <c r="R50" s="1105"/>
      <c r="S50" s="1105"/>
      <c r="T50" s="1105"/>
      <c r="U50" s="1105"/>
      <c r="V50" s="1105"/>
      <c r="W50" s="1105"/>
      <c r="X50" s="1084">
        <f t="shared" si="38"/>
        <v>0</v>
      </c>
      <c r="Y50" s="1105"/>
      <c r="Z50" s="1111"/>
      <c r="AA50" s="1111"/>
      <c r="AB50" s="1118">
        <f>+AA50*Z50</f>
        <v>0</v>
      </c>
      <c r="AC50" s="1109">
        <f t="shared" si="12"/>
        <v>0</v>
      </c>
      <c r="AD50" s="1114"/>
      <c r="AE50" s="1111"/>
      <c r="AF50" s="1111"/>
      <c r="AG50" s="1111"/>
      <c r="AH50" s="1111"/>
      <c r="AI50" s="1105"/>
      <c r="AJ50" s="1105"/>
      <c r="AK50" s="1105"/>
      <c r="AL50" s="1105"/>
      <c r="AM50" s="1105"/>
      <c r="AN50" s="1105"/>
      <c r="AO50" s="1105"/>
      <c r="AP50" s="1105"/>
      <c r="AQ50" s="1105"/>
      <c r="AR50" s="1105"/>
      <c r="AS50" s="1105"/>
      <c r="AT50" s="1105"/>
      <c r="AU50" s="1105"/>
      <c r="AV50" s="1084">
        <f>+AD50+(AE50*$G$178)+(AF50*$H$178)+(AG50*$I$178)+(AH50*$J$178)+(AI50*$K$178)+(AJ50*$L$178)+(AK50*$M$178)+(AL50*$N$178)+(AM50*$O$178)+(AN50*$P$178)+(AO50*$Q$178)+(AP50*$R$178)+(AQ50*$S$178)+(AR50*$T$178)+(AS50*$U$178)+(AT50*$V$178)+(AU50*$W$178)</f>
        <v>0</v>
      </c>
      <c r="AW50" s="1105"/>
      <c r="AX50" s="1105"/>
      <c r="AY50" s="1105"/>
      <c r="AZ50" s="1119">
        <f>+AY50*AX50</f>
        <v>0</v>
      </c>
      <c r="BA50" s="1083">
        <f t="shared" si="26"/>
        <v>0</v>
      </c>
      <c r="BB50" s="1128"/>
      <c r="BC50" s="1113"/>
      <c r="BD50" s="1113"/>
      <c r="BE50" s="1113"/>
      <c r="BF50" s="1113"/>
      <c r="BG50" s="1113"/>
      <c r="BH50" s="1113"/>
      <c r="BI50" s="1113"/>
      <c r="BJ50" s="1113"/>
      <c r="BK50" s="1113"/>
      <c r="BL50" s="1113"/>
      <c r="BM50" s="1113"/>
      <c r="BN50" s="1113"/>
      <c r="BO50" s="1113"/>
      <c r="BP50" s="1113"/>
      <c r="BQ50" s="1113"/>
      <c r="BR50" s="1113"/>
      <c r="BS50" s="1113"/>
      <c r="BT50" s="1084">
        <f>+BB50+(BC50*$G$178)+(BD50*$H$178)+(BE50*$I$178)+(BF50*$J$178)+(BG50*$K$178)+(BH50*$L$178)+(BI50*$M$178)+(BJ50*$N$178)+(BK50*$O$178)+(BL50*$P$178)+(BM50*$Q$178)+(BN50*$R$178)+(BO50*$S$178)+(BP50*$T$178)+(BQ50*$U$178)+(BR50*$V$178)+(BS50*$W$178)</f>
        <v>0</v>
      </c>
      <c r="BU50" s="550"/>
      <c r="BV50" s="1105"/>
      <c r="BW50" s="1105"/>
      <c r="BX50" s="1119">
        <f>+BW50*BV50</f>
        <v>0</v>
      </c>
      <c r="BY50" s="1076">
        <f>+BX50+BT50</f>
        <v>0</v>
      </c>
      <c r="BZ50" s="1057">
        <f t="shared" si="9"/>
        <v>0</v>
      </c>
      <c r="CA50" s="1174"/>
    </row>
    <row r="51" spans="1:79" x14ac:dyDescent="0.2">
      <c r="A51" s="559">
        <v>42</v>
      </c>
      <c r="B51" s="553" t="s">
        <v>439</v>
      </c>
      <c r="C51" s="549" t="s">
        <v>440</v>
      </c>
      <c r="D51" s="1103"/>
      <c r="E51" s="1104"/>
      <c r="F51" s="561"/>
      <c r="G51" s="1133"/>
      <c r="H51" s="1133"/>
      <c r="I51" s="1133"/>
      <c r="J51" s="1133"/>
      <c r="K51" s="1133"/>
      <c r="L51" s="1133"/>
      <c r="M51" s="1133"/>
      <c r="N51" s="1133"/>
      <c r="O51" s="1133"/>
      <c r="P51" s="1133"/>
      <c r="Q51" s="1133"/>
      <c r="R51" s="1133"/>
      <c r="S51" s="1133"/>
      <c r="T51" s="1133"/>
      <c r="U51" s="1133"/>
      <c r="V51" s="1133"/>
      <c r="W51" s="1133"/>
      <c r="X51" s="1084">
        <f t="shared" si="38"/>
        <v>0</v>
      </c>
      <c r="Y51" s="1105"/>
      <c r="Z51" s="1111"/>
      <c r="AA51" s="1111"/>
      <c r="AB51" s="1118">
        <f>+AA51*Z51</f>
        <v>0</v>
      </c>
      <c r="AC51" s="1109">
        <f>+X51+AB51</f>
        <v>0</v>
      </c>
      <c r="AD51" s="1114"/>
      <c r="AE51" s="1111"/>
      <c r="AF51" s="1111"/>
      <c r="AG51" s="1111"/>
      <c r="AH51" s="1111"/>
      <c r="AI51" s="1105"/>
      <c r="AJ51" s="1105"/>
      <c r="AK51" s="1105"/>
      <c r="AL51" s="1105"/>
      <c r="AM51" s="1105"/>
      <c r="AN51" s="1105"/>
      <c r="AO51" s="1105"/>
      <c r="AP51" s="1105"/>
      <c r="AQ51" s="1105"/>
      <c r="AR51" s="1105"/>
      <c r="AS51" s="1105"/>
      <c r="AT51" s="1105"/>
      <c r="AU51" s="1105"/>
      <c r="AV51" s="1084">
        <f>+AD51+(AE51*$G$178)+(AF51*$H$178)+(AG51*$I$178)+(AH51*$J$178)+(AI51*$K$178)+(AJ51*$L$178)+(AK51*$M$178)+(AL51*$N$178)+(AM51*$O$178)+(AN51*$P$178)+(AO51*$Q$178)+(AP51*$R$178)+(AQ51*$S$178)+(AR51*$T$178)+(AS51*$U$178)+(AT51*$V$178)+(AU51*$W$178)</f>
        <v>0</v>
      </c>
      <c r="AW51" s="1105"/>
      <c r="AX51" s="1105"/>
      <c r="AY51" s="1105"/>
      <c r="AZ51" s="1119">
        <f>+AY51*AX51</f>
        <v>0</v>
      </c>
      <c r="BA51" s="1083">
        <f t="shared" si="26"/>
        <v>0</v>
      </c>
      <c r="BB51" s="1128"/>
      <c r="BC51" s="1113"/>
      <c r="BD51" s="1113"/>
      <c r="BE51" s="1113"/>
      <c r="BF51" s="1113"/>
      <c r="BG51" s="1113"/>
      <c r="BH51" s="1113"/>
      <c r="BI51" s="1113"/>
      <c r="BJ51" s="1113"/>
      <c r="BK51" s="1113"/>
      <c r="BL51" s="1113"/>
      <c r="BM51" s="1113"/>
      <c r="BN51" s="1113"/>
      <c r="BO51" s="1113"/>
      <c r="BP51" s="1113"/>
      <c r="BQ51" s="1113"/>
      <c r="BR51" s="1113"/>
      <c r="BS51" s="1113"/>
      <c r="BT51" s="1084">
        <f>+BB51+(BC51*$G$178)+(BD51*$H$178)+(BE51*$I$178)+(BF51*$J$178)+(BG51*$K$178)+(BH51*$L$178)+(BI51*$M$178)+(BJ51*$N$178)+(BK51*$O$178)+(BL51*$P$178)+(BM51*$Q$178)+(BN51*$R$178)+(BO51*$S$178)+(BP51*$T$178)+(BQ51*$U$178)+(BR51*$V$178)+(BS51*$W$178)</f>
        <v>0</v>
      </c>
      <c r="BU51" s="550"/>
      <c r="BV51" s="1105"/>
      <c r="BW51" s="1105"/>
      <c r="BX51" s="1119">
        <f>+BW51*BV51</f>
        <v>0</v>
      </c>
      <c r="BY51" s="1076">
        <f>+BX51+BT51</f>
        <v>0</v>
      </c>
      <c r="BZ51" s="1057">
        <f t="shared" si="9"/>
        <v>0</v>
      </c>
      <c r="CA51" s="1174"/>
    </row>
    <row r="52" spans="1:79" ht="28.5" x14ac:dyDescent="0.2">
      <c r="A52" s="559">
        <v>43</v>
      </c>
      <c r="B52" s="1196" t="s">
        <v>442</v>
      </c>
      <c r="C52" s="549" t="s">
        <v>443</v>
      </c>
      <c r="D52" s="1103"/>
      <c r="E52" s="1104"/>
      <c r="F52" s="557"/>
      <c r="G52" s="1133"/>
      <c r="H52" s="1133"/>
      <c r="I52" s="1133"/>
      <c r="J52" s="1133"/>
      <c r="K52" s="1133"/>
      <c r="L52" s="1133"/>
      <c r="M52" s="1133"/>
      <c r="N52" s="1133"/>
      <c r="O52" s="1133"/>
      <c r="P52" s="1133"/>
      <c r="Q52" s="1133"/>
      <c r="R52" s="1133"/>
      <c r="S52" s="1133"/>
      <c r="T52" s="1133"/>
      <c r="U52" s="1133"/>
      <c r="V52" s="1133"/>
      <c r="W52" s="1133"/>
      <c r="X52" s="1084">
        <f t="shared" si="38"/>
        <v>0</v>
      </c>
      <c r="Y52" s="1105"/>
      <c r="Z52" s="1111"/>
      <c r="AA52" s="1111"/>
      <c r="AB52" s="1118">
        <f t="shared" ref="AB52:AB60" si="39">+AA52*Z52</f>
        <v>0</v>
      </c>
      <c r="AC52" s="1109">
        <f t="shared" si="12"/>
        <v>0</v>
      </c>
      <c r="AD52" s="1114"/>
      <c r="AE52" s="1111"/>
      <c r="AF52" s="1111"/>
      <c r="AG52" s="1111"/>
      <c r="AH52" s="1111"/>
      <c r="AI52" s="1105"/>
      <c r="AJ52" s="1105"/>
      <c r="AK52" s="1105"/>
      <c r="AL52" s="1105"/>
      <c r="AM52" s="1105"/>
      <c r="AN52" s="1105"/>
      <c r="AO52" s="1105"/>
      <c r="AP52" s="1105"/>
      <c r="AQ52" s="1105"/>
      <c r="AR52" s="1105"/>
      <c r="AS52" s="1105"/>
      <c r="AT52" s="1105"/>
      <c r="AU52" s="1105"/>
      <c r="AV52" s="1084">
        <f>+AD52+(AE52*$G$178)+(AF52*$H$178)+(AG52*$I$178)+(AH52*$J$178)+(AI52*$K$178)+(AJ52*$L$178)+(AK52*$M$178)+(AL52*$N$178)+(AM52*$O$178)+(AN52*$P$178)+(AO52*$Q$178)+(AP52*$R$178)+(AQ52*$S$178)+(AR52*$T$178)+(AS52*$U$178)+(AT52*$V$178)+(AU52*$W$178)</f>
        <v>0</v>
      </c>
      <c r="AW52" s="1105"/>
      <c r="AX52" s="1105"/>
      <c r="AY52" s="1105"/>
      <c r="AZ52" s="1119">
        <f>+AY52*AX52</f>
        <v>0</v>
      </c>
      <c r="BA52" s="1083">
        <f t="shared" si="26"/>
        <v>0</v>
      </c>
      <c r="BB52" s="1128"/>
      <c r="BC52" s="1113"/>
      <c r="BD52" s="1113"/>
      <c r="BE52" s="1113"/>
      <c r="BF52" s="1113"/>
      <c r="BG52" s="1113"/>
      <c r="BH52" s="1113"/>
      <c r="BI52" s="1113"/>
      <c r="BJ52" s="1113"/>
      <c r="BK52" s="1113"/>
      <c r="BL52" s="1113"/>
      <c r="BM52" s="1113"/>
      <c r="BN52" s="1113"/>
      <c r="BO52" s="1113"/>
      <c r="BP52" s="1113"/>
      <c r="BQ52" s="1113"/>
      <c r="BR52" s="1113"/>
      <c r="BS52" s="1113"/>
      <c r="BT52" s="1084">
        <f>+BB52+(BC52*$G$178)+(BD52*$H$178)+(BE52*$I$178)+(BF52*$J$178)+(BG52*$K$178)+(BH52*$L$178)+(BI52*$M$178)+(BJ52*$N$178)+(BK52*$O$178)+(BL52*$P$178)+(BM52*$Q$178)+(BN52*$R$178)+(BO52*$S$178)+(BP52*$T$178)+(BQ52*$U$178)+(BR52*$V$178)+(BS52*$W$178)</f>
        <v>0</v>
      </c>
      <c r="BU52" s="550"/>
      <c r="BV52" s="1105"/>
      <c r="BW52" s="1105"/>
      <c r="BX52" s="1119">
        <f>+BW52*BV52</f>
        <v>0</v>
      </c>
      <c r="BY52" s="1076">
        <f>+BX52+BT52</f>
        <v>0</v>
      </c>
      <c r="BZ52" s="1057">
        <f t="shared" si="9"/>
        <v>0</v>
      </c>
      <c r="CA52" s="1174"/>
    </row>
    <row r="53" spans="1:79" ht="28.5" x14ac:dyDescent="0.2">
      <c r="A53" s="559">
        <v>44</v>
      </c>
      <c r="B53" s="1196" t="s">
        <v>445</v>
      </c>
      <c r="C53" s="549" t="s">
        <v>446</v>
      </c>
      <c r="D53" s="1103"/>
      <c r="E53" s="1104"/>
      <c r="F53" s="557"/>
      <c r="G53" s="1133"/>
      <c r="H53" s="1133"/>
      <c r="I53" s="1133"/>
      <c r="J53" s="1133"/>
      <c r="K53" s="1133"/>
      <c r="L53" s="1133"/>
      <c r="M53" s="1133"/>
      <c r="N53" s="1133"/>
      <c r="O53" s="1133"/>
      <c r="P53" s="1133"/>
      <c r="Q53" s="1133"/>
      <c r="R53" s="1133"/>
      <c r="S53" s="1133"/>
      <c r="T53" s="1133"/>
      <c r="U53" s="1133"/>
      <c r="V53" s="1133"/>
      <c r="W53" s="1133"/>
      <c r="X53" s="1084">
        <f t="shared" si="38"/>
        <v>0</v>
      </c>
      <c r="Y53" s="1105"/>
      <c r="Z53" s="1111"/>
      <c r="AA53" s="1111"/>
      <c r="AB53" s="1118">
        <f t="shared" si="39"/>
        <v>0</v>
      </c>
      <c r="AC53" s="1109">
        <f t="shared" si="12"/>
        <v>0</v>
      </c>
      <c r="AD53" s="1124"/>
      <c r="AE53" s="1107"/>
      <c r="AF53" s="1107"/>
      <c r="AG53" s="1107"/>
      <c r="AH53" s="1107"/>
      <c r="AI53" s="1106"/>
      <c r="AJ53" s="1106"/>
      <c r="AK53" s="1106"/>
      <c r="AL53" s="1106"/>
      <c r="AM53" s="1106"/>
      <c r="AN53" s="1106"/>
      <c r="AO53" s="1106"/>
      <c r="AP53" s="1106"/>
      <c r="AQ53" s="1106"/>
      <c r="AR53" s="1106"/>
      <c r="AS53" s="1106"/>
      <c r="AT53" s="1106"/>
      <c r="AU53" s="1106"/>
      <c r="AV53" s="1125"/>
      <c r="AW53" s="1106"/>
      <c r="AX53" s="1106"/>
      <c r="AY53" s="1106"/>
      <c r="AZ53" s="1106"/>
      <c r="BA53" s="1126"/>
      <c r="BB53" s="1127"/>
      <c r="BC53" s="1106"/>
      <c r="BD53" s="1106"/>
      <c r="BE53" s="1106"/>
      <c r="BF53" s="1106"/>
      <c r="BG53" s="1106"/>
      <c r="BH53" s="1106"/>
      <c r="BI53" s="1106"/>
      <c r="BJ53" s="1106"/>
      <c r="BK53" s="1106"/>
      <c r="BL53" s="1106"/>
      <c r="BM53" s="1106"/>
      <c r="BN53" s="1106"/>
      <c r="BO53" s="1106"/>
      <c r="BP53" s="1106"/>
      <c r="BQ53" s="1106"/>
      <c r="BR53" s="1106"/>
      <c r="BS53" s="1106"/>
      <c r="BT53" s="1125"/>
      <c r="BU53" s="556"/>
      <c r="BV53" s="1106"/>
      <c r="BW53" s="1106"/>
      <c r="BX53" s="1106"/>
      <c r="BY53" s="1106"/>
      <c r="BZ53" s="1057">
        <f t="shared" si="9"/>
        <v>0</v>
      </c>
      <c r="CA53" s="1174"/>
    </row>
    <row r="54" spans="1:79" ht="33.75" customHeight="1" x14ac:dyDescent="0.2">
      <c r="A54" s="559">
        <v>45</v>
      </c>
      <c r="B54" s="1196" t="s">
        <v>448</v>
      </c>
      <c r="C54" s="549" t="s">
        <v>449</v>
      </c>
      <c r="D54" s="1103"/>
      <c r="E54" s="1104"/>
      <c r="F54" s="557"/>
      <c r="G54" s="1133"/>
      <c r="H54" s="1133"/>
      <c r="I54" s="1133"/>
      <c r="J54" s="1133"/>
      <c r="K54" s="1133"/>
      <c r="L54" s="1133"/>
      <c r="M54" s="1133"/>
      <c r="N54" s="1133"/>
      <c r="O54" s="1133"/>
      <c r="P54" s="1133"/>
      <c r="Q54" s="1133"/>
      <c r="R54" s="1133"/>
      <c r="S54" s="1133"/>
      <c r="T54" s="1133"/>
      <c r="U54" s="1133"/>
      <c r="V54" s="1133"/>
      <c r="W54" s="1133"/>
      <c r="X54" s="1084">
        <f t="shared" si="38"/>
        <v>0</v>
      </c>
      <c r="Y54" s="1105"/>
      <c r="Z54" s="1111"/>
      <c r="AA54" s="1111"/>
      <c r="AB54" s="1118">
        <f t="shared" si="39"/>
        <v>0</v>
      </c>
      <c r="AC54" s="1109">
        <f t="shared" si="12"/>
        <v>0</v>
      </c>
      <c r="AD54" s="1114"/>
      <c r="AE54" s="1111"/>
      <c r="AF54" s="1111"/>
      <c r="AG54" s="1111"/>
      <c r="AH54" s="1111"/>
      <c r="AI54" s="1105"/>
      <c r="AJ54" s="1105"/>
      <c r="AK54" s="1105"/>
      <c r="AL54" s="1105"/>
      <c r="AM54" s="1105"/>
      <c r="AN54" s="1105"/>
      <c r="AO54" s="1105"/>
      <c r="AP54" s="1105"/>
      <c r="AQ54" s="1105"/>
      <c r="AR54" s="1105"/>
      <c r="AS54" s="1105"/>
      <c r="AT54" s="1105"/>
      <c r="AU54" s="1105"/>
      <c r="AV54" s="1084">
        <f>+AD54+(AE54*$G$178)+(AF54*$H$178)+(AG54*$I$178)+(AH54*$J$178)+(AI54*$K$178)+(AJ54*$L$178)+(AK54*$M$178)+(AL54*$N$178)+(AM54*$O$178)+(AN54*$P$178)+(AO54*$Q$178)+(AP54*$R$178)+(AQ54*$S$178)+(AR54*$T$178)+(AS54*$U$178)+(AT54*$V$178)+(AU54*$W$178)</f>
        <v>0</v>
      </c>
      <c r="AW54" s="1105"/>
      <c r="AX54" s="1105"/>
      <c r="AY54" s="1105"/>
      <c r="AZ54" s="1119">
        <f>+AY54*AX54</f>
        <v>0</v>
      </c>
      <c r="BA54" s="1083">
        <f>+AZ54+AV54</f>
        <v>0</v>
      </c>
      <c r="BB54" s="1128"/>
      <c r="BC54" s="1113"/>
      <c r="BD54" s="1113"/>
      <c r="BE54" s="1113"/>
      <c r="BF54" s="1113"/>
      <c r="BG54" s="1113"/>
      <c r="BH54" s="1113"/>
      <c r="BI54" s="1113"/>
      <c r="BJ54" s="1113"/>
      <c r="BK54" s="1113"/>
      <c r="BL54" s="1113"/>
      <c r="BM54" s="1113"/>
      <c r="BN54" s="1113"/>
      <c r="BO54" s="1113"/>
      <c r="BP54" s="1113"/>
      <c r="BQ54" s="1113"/>
      <c r="BR54" s="1113"/>
      <c r="BS54" s="1113"/>
      <c r="BT54" s="1084">
        <f>+BB54+(BC54*$G$178)+(BD54*$H$178)+(BE54*$I$178)+(BF54*$J$178)+(BG54*$K$178)+(BH54*$L$178)+(BI54*$M$178)+(BJ54*$N$178)+(BK54*$O$178)+(BL54*$P$178)+(BM54*$Q$178)+(BN54*$R$178)+(BO54*$S$178)+(BP54*$T$178)+(BQ54*$U$178)+(BR54*$V$178)+(BS54*$W$178)</f>
        <v>0</v>
      </c>
      <c r="BU54" s="550"/>
      <c r="BV54" s="1105"/>
      <c r="BW54" s="1105"/>
      <c r="BX54" s="1119">
        <f>+BW54*BV54</f>
        <v>0</v>
      </c>
      <c r="BY54" s="1076">
        <f>+BX54+BT54</f>
        <v>0</v>
      </c>
      <c r="BZ54" s="1057">
        <f t="shared" si="9"/>
        <v>0</v>
      </c>
      <c r="CA54" s="1174"/>
    </row>
    <row r="55" spans="1:79" ht="28.5" x14ac:dyDescent="0.2">
      <c r="A55" s="559">
        <v>46</v>
      </c>
      <c r="B55" s="1195" t="s">
        <v>451</v>
      </c>
      <c r="C55" s="549" t="s">
        <v>452</v>
      </c>
      <c r="D55" s="1103"/>
      <c r="E55" s="1104"/>
      <c r="F55" s="557"/>
      <c r="G55" s="1133"/>
      <c r="H55" s="1133"/>
      <c r="I55" s="1133"/>
      <c r="J55" s="1133"/>
      <c r="K55" s="1133"/>
      <c r="L55" s="1133"/>
      <c r="M55" s="1133"/>
      <c r="N55" s="1133"/>
      <c r="O55" s="1133"/>
      <c r="P55" s="1133"/>
      <c r="Q55" s="1133"/>
      <c r="R55" s="1133"/>
      <c r="S55" s="1133"/>
      <c r="T55" s="1133"/>
      <c r="U55" s="1133"/>
      <c r="V55" s="1133"/>
      <c r="W55" s="1133"/>
      <c r="X55" s="1084">
        <f t="shared" si="38"/>
        <v>0</v>
      </c>
      <c r="Y55" s="1105"/>
      <c r="Z55" s="1111"/>
      <c r="AA55" s="1111"/>
      <c r="AB55" s="1118">
        <f t="shared" si="39"/>
        <v>0</v>
      </c>
      <c r="AC55" s="1109">
        <f t="shared" si="12"/>
        <v>0</v>
      </c>
      <c r="AD55" s="1114"/>
      <c r="AE55" s="1111"/>
      <c r="AF55" s="1111"/>
      <c r="AG55" s="1111"/>
      <c r="AH55" s="1111"/>
      <c r="AI55" s="1105"/>
      <c r="AJ55" s="1105"/>
      <c r="AK55" s="1105"/>
      <c r="AL55" s="1105"/>
      <c r="AM55" s="1105"/>
      <c r="AN55" s="1105"/>
      <c r="AO55" s="1105"/>
      <c r="AP55" s="1105"/>
      <c r="AQ55" s="1105"/>
      <c r="AR55" s="1105"/>
      <c r="AS55" s="1105"/>
      <c r="AT55" s="1105"/>
      <c r="AU55" s="1105"/>
      <c r="AV55" s="1084">
        <f>+AD55+(AE55*$G$178)+(AF55*$H$178)+(AG55*$I$178)+(AH55*$J$178)+(AI55*$K$178)+(AJ55*$L$178)+(AK55*$M$178)+(AL55*$N$178)+(AM55*$O$178)+(AN55*$P$178)+(AO55*$Q$178)+(AP55*$R$178)+(AQ55*$S$178)+(AR55*$T$178)+(AS55*$U$178)+(AT55*$V$178)+(AU55*$W$178)</f>
        <v>0</v>
      </c>
      <c r="AW55" s="1105"/>
      <c r="AX55" s="1105"/>
      <c r="AY55" s="1105"/>
      <c r="AZ55" s="1119">
        <f>+AY55*AX55</f>
        <v>0</v>
      </c>
      <c r="BA55" s="1083">
        <f>+AZ55+AV55</f>
        <v>0</v>
      </c>
      <c r="BB55" s="1128"/>
      <c r="BC55" s="1113"/>
      <c r="BD55" s="1113"/>
      <c r="BE55" s="1113"/>
      <c r="BF55" s="1113"/>
      <c r="BG55" s="1113"/>
      <c r="BH55" s="1113"/>
      <c r="BI55" s="1113"/>
      <c r="BJ55" s="1113"/>
      <c r="BK55" s="1113"/>
      <c r="BL55" s="1113"/>
      <c r="BM55" s="1113"/>
      <c r="BN55" s="1113"/>
      <c r="BO55" s="1113"/>
      <c r="BP55" s="1113"/>
      <c r="BQ55" s="1113"/>
      <c r="BR55" s="1113"/>
      <c r="BS55" s="1113"/>
      <c r="BT55" s="1084">
        <f>+BB55+(BC55*$G$178)+(BD55*$H$178)+(BE55*$I$178)+(BF55*$J$178)+(BG55*$K$178)+(BH55*$L$178)+(BI55*$M$178)+(BJ55*$N$178)+(BK55*$O$178)+(BL55*$P$178)+(BM55*$Q$178)+(BN55*$R$178)+(BO55*$S$178)+(BP55*$T$178)+(BQ55*$U$178)+(BR55*$V$178)+(BS55*$W$178)</f>
        <v>0</v>
      </c>
      <c r="BU55" s="550"/>
      <c r="BV55" s="1105"/>
      <c r="BW55" s="1105"/>
      <c r="BX55" s="1119">
        <f>+BW55*BV55</f>
        <v>0</v>
      </c>
      <c r="BY55" s="1076">
        <f>+BX55+BT55</f>
        <v>0</v>
      </c>
      <c r="BZ55" s="1057">
        <f t="shared" si="9"/>
        <v>0</v>
      </c>
      <c r="CA55" s="1174"/>
    </row>
    <row r="56" spans="1:79" ht="28.5" x14ac:dyDescent="0.2">
      <c r="A56" s="559">
        <v>47</v>
      </c>
      <c r="B56" s="971" t="s">
        <v>454</v>
      </c>
      <c r="C56" s="549" t="s">
        <v>455</v>
      </c>
      <c r="D56" s="1103"/>
      <c r="E56" s="1104"/>
      <c r="F56" s="557"/>
      <c r="G56" s="1133"/>
      <c r="H56" s="1133"/>
      <c r="I56" s="1133"/>
      <c r="J56" s="1133"/>
      <c r="K56" s="1133"/>
      <c r="L56" s="1133"/>
      <c r="M56" s="1133"/>
      <c r="N56" s="1133"/>
      <c r="O56" s="1133"/>
      <c r="P56" s="1133"/>
      <c r="Q56" s="1133"/>
      <c r="R56" s="1133"/>
      <c r="S56" s="1133"/>
      <c r="T56" s="1133"/>
      <c r="U56" s="1133"/>
      <c r="V56" s="1133"/>
      <c r="W56" s="1133"/>
      <c r="X56" s="1084">
        <f t="shared" si="38"/>
        <v>0</v>
      </c>
      <c r="Y56" s="1105"/>
      <c r="Z56" s="1111"/>
      <c r="AA56" s="1111"/>
      <c r="AB56" s="1118">
        <f t="shared" si="39"/>
        <v>0</v>
      </c>
      <c r="AC56" s="1109">
        <f t="shared" si="12"/>
        <v>0</v>
      </c>
      <c r="AD56" s="1114"/>
      <c r="AE56" s="1111"/>
      <c r="AF56" s="1111"/>
      <c r="AG56" s="1111"/>
      <c r="AH56" s="1111"/>
      <c r="AI56" s="1105"/>
      <c r="AJ56" s="1105"/>
      <c r="AK56" s="1105"/>
      <c r="AL56" s="1105"/>
      <c r="AM56" s="1105"/>
      <c r="AN56" s="1105"/>
      <c r="AO56" s="1105"/>
      <c r="AP56" s="1105"/>
      <c r="AQ56" s="1105"/>
      <c r="AR56" s="1105"/>
      <c r="AS56" s="1105"/>
      <c r="AT56" s="1105"/>
      <c r="AU56" s="1105"/>
      <c r="AV56" s="1084">
        <f>+AD56+(AE56*$G$178)+(AF56*$H$178)+(AG56*$I$178)+(AH56*$J$178)+(AI56*$K$178)+(AJ56*$L$178)+(AK56*$M$178)+(AL56*$N$178)+(AM56*$O$178)+(AN56*$P$178)+(AO56*$Q$178)+(AP56*$R$178)+(AQ56*$S$178)+(AR56*$T$178)+(AS56*$U$178)+(AT56*$V$178)+(AU56*$W$178)</f>
        <v>0</v>
      </c>
      <c r="AW56" s="1105"/>
      <c r="AX56" s="1105"/>
      <c r="AY56" s="1105"/>
      <c r="AZ56" s="1119">
        <f>+AY56*AX56</f>
        <v>0</v>
      </c>
      <c r="BA56" s="1083">
        <f>+AZ56+AV56</f>
        <v>0</v>
      </c>
      <c r="BB56" s="1128"/>
      <c r="BC56" s="1113"/>
      <c r="BD56" s="1113"/>
      <c r="BE56" s="1113"/>
      <c r="BF56" s="1113"/>
      <c r="BG56" s="1113"/>
      <c r="BH56" s="1113"/>
      <c r="BI56" s="1113"/>
      <c r="BJ56" s="1113"/>
      <c r="BK56" s="1113"/>
      <c r="BL56" s="1113"/>
      <c r="BM56" s="1113"/>
      <c r="BN56" s="1113"/>
      <c r="BO56" s="1113"/>
      <c r="BP56" s="1113"/>
      <c r="BQ56" s="1113"/>
      <c r="BR56" s="1113"/>
      <c r="BS56" s="1113"/>
      <c r="BT56" s="1084">
        <f>+BB56+(BC56*$G$178)+(BD56*$H$178)+(BE56*$I$178)+(BF56*$J$178)+(BG56*$K$178)+(BH56*$L$178)+(BI56*$M$178)+(BJ56*$N$178)+(BK56*$O$178)+(BL56*$P$178)+(BM56*$Q$178)+(BN56*$R$178)+(BO56*$S$178)+(BP56*$T$178)+(BQ56*$U$178)+(BR56*$V$178)+(BS56*$W$178)</f>
        <v>0</v>
      </c>
      <c r="BU56" s="550"/>
      <c r="BV56" s="1105"/>
      <c r="BW56" s="1105"/>
      <c r="BX56" s="1119">
        <f>+BW56*BV56</f>
        <v>0</v>
      </c>
      <c r="BY56" s="1076">
        <f>+BX56+BT56</f>
        <v>0</v>
      </c>
      <c r="BZ56" s="1057">
        <f t="shared" si="9"/>
        <v>0</v>
      </c>
      <c r="CA56" s="1174"/>
    </row>
    <row r="57" spans="1:79" ht="28.5" x14ac:dyDescent="0.2">
      <c r="A57" s="559">
        <v>48</v>
      </c>
      <c r="B57" s="553" t="s">
        <v>457</v>
      </c>
      <c r="C57" s="549" t="s">
        <v>458</v>
      </c>
      <c r="D57" s="1103"/>
      <c r="E57" s="1104"/>
      <c r="F57" s="557"/>
      <c r="G57" s="1133"/>
      <c r="H57" s="1133"/>
      <c r="I57" s="1133"/>
      <c r="J57" s="1133"/>
      <c r="K57" s="1133"/>
      <c r="L57" s="1133"/>
      <c r="M57" s="1133"/>
      <c r="N57" s="1133"/>
      <c r="O57" s="1133"/>
      <c r="P57" s="1133"/>
      <c r="Q57" s="1133"/>
      <c r="R57" s="1133"/>
      <c r="S57" s="1133"/>
      <c r="T57" s="1133"/>
      <c r="U57" s="1133"/>
      <c r="V57" s="1133"/>
      <c r="W57" s="1133"/>
      <c r="X57" s="1084">
        <f t="shared" si="38"/>
        <v>0</v>
      </c>
      <c r="Y57" s="1105"/>
      <c r="Z57" s="1111"/>
      <c r="AA57" s="1111"/>
      <c r="AB57" s="1118">
        <f t="shared" si="39"/>
        <v>0</v>
      </c>
      <c r="AC57" s="1109">
        <f t="shared" si="12"/>
        <v>0</v>
      </c>
      <c r="AD57" s="1124"/>
      <c r="AE57" s="1107"/>
      <c r="AF57" s="1107"/>
      <c r="AG57" s="1107"/>
      <c r="AH57" s="1107"/>
      <c r="AI57" s="1106"/>
      <c r="AJ57" s="1106"/>
      <c r="AK57" s="1106"/>
      <c r="AL57" s="1106"/>
      <c r="AM57" s="1106"/>
      <c r="AN57" s="1106"/>
      <c r="AO57" s="1106"/>
      <c r="AP57" s="1106"/>
      <c r="AQ57" s="1106"/>
      <c r="AR57" s="1106"/>
      <c r="AS57" s="1106"/>
      <c r="AT57" s="1106"/>
      <c r="AU57" s="1106"/>
      <c r="AV57" s="1125"/>
      <c r="AW57" s="1106"/>
      <c r="AX57" s="1106"/>
      <c r="AY57" s="1106"/>
      <c r="AZ57" s="1106"/>
      <c r="BA57" s="1126"/>
      <c r="BB57" s="1127"/>
      <c r="BC57" s="1106"/>
      <c r="BD57" s="1106"/>
      <c r="BE57" s="1106"/>
      <c r="BF57" s="1106"/>
      <c r="BG57" s="1106"/>
      <c r="BH57" s="1106"/>
      <c r="BI57" s="1106"/>
      <c r="BJ57" s="1106"/>
      <c r="BK57" s="1106"/>
      <c r="BL57" s="1106"/>
      <c r="BM57" s="1106"/>
      <c r="BN57" s="1106"/>
      <c r="BO57" s="1106"/>
      <c r="BP57" s="1106"/>
      <c r="BQ57" s="1106"/>
      <c r="BR57" s="1106"/>
      <c r="BS57" s="1106"/>
      <c r="BT57" s="1125"/>
      <c r="BU57" s="556"/>
      <c r="BV57" s="1106"/>
      <c r="BW57" s="1106"/>
      <c r="BX57" s="1106"/>
      <c r="BY57" s="1106"/>
      <c r="BZ57" s="1057">
        <f t="shared" si="9"/>
        <v>0</v>
      </c>
      <c r="CA57" s="1174"/>
    </row>
    <row r="58" spans="1:79" ht="28.5" x14ac:dyDescent="0.2">
      <c r="A58" s="559">
        <v>49</v>
      </c>
      <c r="B58" s="1195" t="s">
        <v>460</v>
      </c>
      <c r="C58" s="549" t="s">
        <v>461</v>
      </c>
      <c r="D58" s="1103"/>
      <c r="E58" s="1104"/>
      <c r="F58" s="557"/>
      <c r="G58" s="1133"/>
      <c r="H58" s="1133"/>
      <c r="I58" s="1133"/>
      <c r="J58" s="1133"/>
      <c r="K58" s="1133"/>
      <c r="L58" s="1133"/>
      <c r="M58" s="1133"/>
      <c r="N58" s="1133"/>
      <c r="O58" s="1133"/>
      <c r="P58" s="1133"/>
      <c r="Q58" s="1133"/>
      <c r="R58" s="1133"/>
      <c r="S58" s="1133"/>
      <c r="T58" s="1133"/>
      <c r="U58" s="1133"/>
      <c r="V58" s="1133"/>
      <c r="W58" s="1133"/>
      <c r="X58" s="1084">
        <f t="shared" si="38"/>
        <v>0</v>
      </c>
      <c r="Y58" s="1105"/>
      <c r="Z58" s="1111"/>
      <c r="AA58" s="1111"/>
      <c r="AB58" s="1118">
        <f t="shared" si="39"/>
        <v>0</v>
      </c>
      <c r="AC58" s="1109">
        <f t="shared" si="12"/>
        <v>0</v>
      </c>
      <c r="AD58" s="1114"/>
      <c r="AE58" s="1111"/>
      <c r="AF58" s="1111"/>
      <c r="AG58" s="1111"/>
      <c r="AH58" s="1111"/>
      <c r="AI58" s="1105"/>
      <c r="AJ58" s="1105"/>
      <c r="AK58" s="1105"/>
      <c r="AL58" s="1105"/>
      <c r="AM58" s="1105"/>
      <c r="AN58" s="1105"/>
      <c r="AO58" s="1105"/>
      <c r="AP58" s="1105"/>
      <c r="AQ58" s="1105"/>
      <c r="AR58" s="1105"/>
      <c r="AS58" s="1105"/>
      <c r="AT58" s="1105"/>
      <c r="AU58" s="1105"/>
      <c r="AV58" s="1084">
        <f>+AD58+(AE58*$G$178)+(AF58*$H$178)+(AG58*$I$178)+(AH58*$J$178)+(AI58*$K$178)+(AJ58*$L$178)+(AK58*$M$178)+(AL58*$N$178)+(AM58*$O$178)+(AN58*$P$178)+(AO58*$Q$178)+(AP58*$R$178)+(AQ58*$S$178)+(AR58*$T$178)+(AS58*$U$178)+(AT58*$V$178)+(AU58*$W$178)</f>
        <v>0</v>
      </c>
      <c r="AW58" s="1105"/>
      <c r="AX58" s="1105"/>
      <c r="AY58" s="1105"/>
      <c r="AZ58" s="1119">
        <f>+AY58*AX58</f>
        <v>0</v>
      </c>
      <c r="BA58" s="1083">
        <f>+AZ58+AV58</f>
        <v>0</v>
      </c>
      <c r="BB58" s="1128"/>
      <c r="BC58" s="1113"/>
      <c r="BD58" s="1113"/>
      <c r="BE58" s="1113"/>
      <c r="BF58" s="1113"/>
      <c r="BG58" s="1113"/>
      <c r="BH58" s="1113"/>
      <c r="BI58" s="1113"/>
      <c r="BJ58" s="1113"/>
      <c r="BK58" s="1113"/>
      <c r="BL58" s="1113"/>
      <c r="BM58" s="1113"/>
      <c r="BN58" s="1113"/>
      <c r="BO58" s="1113"/>
      <c r="BP58" s="1113"/>
      <c r="BQ58" s="1113"/>
      <c r="BR58" s="1113"/>
      <c r="BS58" s="1113"/>
      <c r="BT58" s="1084">
        <f>+BB58+(BC58*$G$178)+(BD58*$H$178)+(BE58*$I$178)+(BF58*$J$178)+(BG58*$K$178)+(BH58*$L$178)+(BI58*$M$178)+(BJ58*$N$178)+(BK58*$O$178)+(BL58*$P$178)+(BM58*$Q$178)+(BN58*$R$178)+(BO58*$S$178)+(BP58*$T$178)+(BQ58*$U$178)+(BR58*$V$178)+(BS58*$W$178)</f>
        <v>0</v>
      </c>
      <c r="BU58" s="550"/>
      <c r="BV58" s="1105"/>
      <c r="BW58" s="1105"/>
      <c r="BX58" s="1119">
        <f>+BW58*BV58</f>
        <v>0</v>
      </c>
      <c r="BY58" s="1076">
        <f>+BX58+BT58</f>
        <v>0</v>
      </c>
      <c r="BZ58" s="1057">
        <f t="shared" si="9"/>
        <v>0</v>
      </c>
      <c r="CA58" s="1174"/>
    </row>
    <row r="59" spans="1:79" ht="28.5" x14ac:dyDescent="0.2">
      <c r="A59" s="559">
        <v>50</v>
      </c>
      <c r="B59" s="1195" t="s">
        <v>463</v>
      </c>
      <c r="C59" s="549" t="s">
        <v>464</v>
      </c>
      <c r="D59" s="1103"/>
      <c r="E59" s="1104"/>
      <c r="F59" s="557"/>
      <c r="G59" s="1133"/>
      <c r="H59" s="1133"/>
      <c r="I59" s="1133"/>
      <c r="J59" s="1133"/>
      <c r="K59" s="1133"/>
      <c r="L59" s="1133"/>
      <c r="M59" s="1133"/>
      <c r="N59" s="1133"/>
      <c r="O59" s="1133"/>
      <c r="P59" s="1133"/>
      <c r="Q59" s="1133"/>
      <c r="R59" s="1133"/>
      <c r="S59" s="1133"/>
      <c r="T59" s="1133"/>
      <c r="U59" s="1133"/>
      <c r="V59" s="1133"/>
      <c r="W59" s="1133"/>
      <c r="X59" s="1084">
        <f t="shared" si="38"/>
        <v>0</v>
      </c>
      <c r="Y59" s="1105"/>
      <c r="Z59" s="1111"/>
      <c r="AA59" s="1111"/>
      <c r="AB59" s="1118">
        <f t="shared" si="39"/>
        <v>0</v>
      </c>
      <c r="AC59" s="1109">
        <f t="shared" si="12"/>
        <v>0</v>
      </c>
      <c r="AD59" s="1124"/>
      <c r="AE59" s="1107"/>
      <c r="AF59" s="1107"/>
      <c r="AG59" s="1107"/>
      <c r="AH59" s="1107"/>
      <c r="AI59" s="1106"/>
      <c r="AJ59" s="1106"/>
      <c r="AK59" s="1106"/>
      <c r="AL59" s="1106"/>
      <c r="AM59" s="1106"/>
      <c r="AN59" s="1106"/>
      <c r="AO59" s="1106"/>
      <c r="AP59" s="1106"/>
      <c r="AQ59" s="1106"/>
      <c r="AR59" s="1106"/>
      <c r="AS59" s="1106"/>
      <c r="AT59" s="1106"/>
      <c r="AU59" s="1106"/>
      <c r="AV59" s="1125"/>
      <c r="AW59" s="1106"/>
      <c r="AX59" s="1106"/>
      <c r="AY59" s="1106"/>
      <c r="AZ59" s="1106"/>
      <c r="BA59" s="1126"/>
      <c r="BB59" s="1127"/>
      <c r="BC59" s="1106"/>
      <c r="BD59" s="1106"/>
      <c r="BE59" s="1106"/>
      <c r="BF59" s="1106"/>
      <c r="BG59" s="1106"/>
      <c r="BH59" s="1106"/>
      <c r="BI59" s="1106"/>
      <c r="BJ59" s="1106"/>
      <c r="BK59" s="1106"/>
      <c r="BL59" s="1106"/>
      <c r="BM59" s="1106"/>
      <c r="BN59" s="1106"/>
      <c r="BO59" s="1106"/>
      <c r="BP59" s="1106"/>
      <c r="BQ59" s="1106"/>
      <c r="BR59" s="1106"/>
      <c r="BS59" s="1106"/>
      <c r="BT59" s="1125"/>
      <c r="BU59" s="556"/>
      <c r="BV59" s="1106"/>
      <c r="BW59" s="1106"/>
      <c r="BX59" s="1106"/>
      <c r="BY59" s="1106"/>
      <c r="BZ59" s="1057">
        <f t="shared" si="9"/>
        <v>0</v>
      </c>
      <c r="CA59" s="1174"/>
    </row>
    <row r="60" spans="1:79" ht="15.75" customHeight="1" x14ac:dyDescent="0.2">
      <c r="A60" s="559">
        <v>51</v>
      </c>
      <c r="B60" s="1196" t="s">
        <v>466</v>
      </c>
      <c r="C60" s="549" t="s">
        <v>467</v>
      </c>
      <c r="D60" s="1103"/>
      <c r="E60" s="1104"/>
      <c r="F60" s="557"/>
      <c r="G60" s="1133"/>
      <c r="H60" s="1133"/>
      <c r="I60" s="1133"/>
      <c r="J60" s="1133"/>
      <c r="K60" s="1133"/>
      <c r="L60" s="1133"/>
      <c r="M60" s="1133"/>
      <c r="N60" s="1133"/>
      <c r="O60" s="1133"/>
      <c r="P60" s="1133"/>
      <c r="Q60" s="1133"/>
      <c r="R60" s="1133"/>
      <c r="S60" s="1133"/>
      <c r="T60" s="1133"/>
      <c r="U60" s="1133"/>
      <c r="V60" s="1133"/>
      <c r="W60" s="1133"/>
      <c r="X60" s="1084">
        <f t="shared" si="38"/>
        <v>0</v>
      </c>
      <c r="Y60" s="1105"/>
      <c r="Z60" s="1111"/>
      <c r="AA60" s="1111"/>
      <c r="AB60" s="1118">
        <f t="shared" si="39"/>
        <v>0</v>
      </c>
      <c r="AC60" s="1109">
        <f t="shared" si="12"/>
        <v>0</v>
      </c>
      <c r="AD60" s="1114"/>
      <c r="AE60" s="1111"/>
      <c r="AF60" s="1111"/>
      <c r="AG60" s="1111"/>
      <c r="AH60" s="1111"/>
      <c r="AI60" s="1105"/>
      <c r="AJ60" s="1105"/>
      <c r="AK60" s="1105"/>
      <c r="AL60" s="1105"/>
      <c r="AM60" s="1105"/>
      <c r="AN60" s="1105"/>
      <c r="AO60" s="1105"/>
      <c r="AP60" s="1105"/>
      <c r="AQ60" s="1105"/>
      <c r="AR60" s="1105"/>
      <c r="AS60" s="1105"/>
      <c r="AT60" s="1105"/>
      <c r="AU60" s="1105"/>
      <c r="AV60" s="1084">
        <f t="shared" ref="AV60:AV69" si="40">+AD60+(AE60*$G$178)+(AF60*$H$178)+(AG60*$I$178)+(AH60*$J$178)+(AI60*$K$178)+(AJ60*$L$178)+(AK60*$M$178)+(AL60*$N$178)+(AM60*$O$178)+(AN60*$P$178)+(AO60*$Q$178)+(AP60*$R$178)+(AQ60*$S$178)+(AR60*$T$178)+(AS60*$U$178)+(AT60*$V$178)+(AU60*$W$178)</f>
        <v>0</v>
      </c>
      <c r="AW60" s="1105"/>
      <c r="AX60" s="1105"/>
      <c r="AY60" s="1105"/>
      <c r="AZ60" s="1119">
        <f t="shared" ref="AZ60:AZ69" si="41">+AY60*AX60</f>
        <v>0</v>
      </c>
      <c r="BA60" s="1083">
        <f>+AZ60+AV60</f>
        <v>0</v>
      </c>
      <c r="BB60" s="1128"/>
      <c r="BC60" s="1113"/>
      <c r="BD60" s="1113"/>
      <c r="BE60" s="1113"/>
      <c r="BF60" s="1113"/>
      <c r="BG60" s="1113"/>
      <c r="BH60" s="1113"/>
      <c r="BI60" s="1113"/>
      <c r="BJ60" s="1113"/>
      <c r="BK60" s="1113"/>
      <c r="BL60" s="1113"/>
      <c r="BM60" s="1113"/>
      <c r="BN60" s="1113"/>
      <c r="BO60" s="1113"/>
      <c r="BP60" s="1113"/>
      <c r="BQ60" s="1113"/>
      <c r="BR60" s="1113"/>
      <c r="BS60" s="1113"/>
      <c r="BT60" s="1084">
        <f t="shared" ref="BT60:BT69" si="42">+BB60+(BC60*$G$178)+(BD60*$H$178)+(BE60*$I$178)+(BF60*$J$178)+(BG60*$K$178)+(BH60*$L$178)+(BI60*$M$178)+(BJ60*$N$178)+(BK60*$O$178)+(BL60*$P$178)+(BM60*$Q$178)+(BN60*$R$178)+(BO60*$S$178)+(BP60*$T$178)+(BQ60*$U$178)+(BR60*$V$178)+(BS60*$W$178)</f>
        <v>0</v>
      </c>
      <c r="BU60" s="550"/>
      <c r="BV60" s="1105"/>
      <c r="BW60" s="1105"/>
      <c r="BX60" s="1119">
        <f>+BW60*BV60</f>
        <v>0</v>
      </c>
      <c r="BY60" s="1076">
        <f>+BX60+BT60</f>
        <v>0</v>
      </c>
      <c r="BZ60" s="1057">
        <f t="shared" si="9"/>
        <v>0</v>
      </c>
      <c r="CA60" s="1174"/>
    </row>
    <row r="61" spans="1:79" x14ac:dyDescent="0.2">
      <c r="A61" s="559">
        <v>52</v>
      </c>
      <c r="B61" s="542" t="s">
        <v>469</v>
      </c>
      <c r="C61" s="549" t="s">
        <v>470</v>
      </c>
      <c r="D61" s="1103"/>
      <c r="E61" s="1104"/>
      <c r="F61" s="556"/>
      <c r="G61" s="1106"/>
      <c r="H61" s="1106"/>
      <c r="I61" s="1106"/>
      <c r="J61" s="1106"/>
      <c r="K61" s="1106"/>
      <c r="L61" s="1106"/>
      <c r="M61" s="1106"/>
      <c r="N61" s="1106"/>
      <c r="O61" s="1106"/>
      <c r="P61" s="1106"/>
      <c r="Q61" s="1106"/>
      <c r="R61" s="1106"/>
      <c r="S61" s="1106"/>
      <c r="T61" s="1106"/>
      <c r="U61" s="1106"/>
      <c r="V61" s="1106"/>
      <c r="W61" s="1106"/>
      <c r="X61" s="1106"/>
      <c r="Y61" s="1106"/>
      <c r="Z61" s="1107"/>
      <c r="AA61" s="1107"/>
      <c r="AB61" s="1108"/>
      <c r="AC61" s="1132"/>
      <c r="AD61" s="1114"/>
      <c r="AE61" s="1111"/>
      <c r="AF61" s="1111"/>
      <c r="AG61" s="1111"/>
      <c r="AH61" s="1111"/>
      <c r="AI61" s="1105"/>
      <c r="AJ61" s="1105"/>
      <c r="AK61" s="1105"/>
      <c r="AL61" s="1105"/>
      <c r="AM61" s="1105"/>
      <c r="AN61" s="1105"/>
      <c r="AO61" s="1105"/>
      <c r="AP61" s="1105"/>
      <c r="AQ61" s="1105"/>
      <c r="AR61" s="1105"/>
      <c r="AS61" s="1105"/>
      <c r="AT61" s="1105"/>
      <c r="AU61" s="1105"/>
      <c r="AV61" s="1084">
        <f t="shared" si="40"/>
        <v>0</v>
      </c>
      <c r="AW61" s="1105"/>
      <c r="AX61" s="1105"/>
      <c r="AY61" s="1105"/>
      <c r="AZ61" s="1119">
        <f t="shared" si="41"/>
        <v>0</v>
      </c>
      <c r="BA61" s="1083">
        <f t="shared" ref="BA61:BA69" si="43">+AZ61+AV61</f>
        <v>0</v>
      </c>
      <c r="BB61" s="1128"/>
      <c r="BC61" s="1113"/>
      <c r="BD61" s="1113"/>
      <c r="BE61" s="1113"/>
      <c r="BF61" s="1113"/>
      <c r="BG61" s="1113"/>
      <c r="BH61" s="1113"/>
      <c r="BI61" s="1113"/>
      <c r="BJ61" s="1113"/>
      <c r="BK61" s="1113"/>
      <c r="BL61" s="1113"/>
      <c r="BM61" s="1113"/>
      <c r="BN61" s="1113"/>
      <c r="BO61" s="1113"/>
      <c r="BP61" s="1113"/>
      <c r="BQ61" s="1113"/>
      <c r="BR61" s="1113"/>
      <c r="BS61" s="1113"/>
      <c r="BT61" s="1084">
        <f t="shared" si="42"/>
        <v>0</v>
      </c>
      <c r="BU61" s="550"/>
      <c r="BV61" s="1105"/>
      <c r="BW61" s="1105"/>
      <c r="BX61" s="1119">
        <f t="shared" ref="BX61:BX69" si="44">+BW61*BV61</f>
        <v>0</v>
      </c>
      <c r="BY61" s="1076">
        <f t="shared" ref="BY61:BY135" si="45">+BX61+BT61</f>
        <v>0</v>
      </c>
      <c r="BZ61" s="1057">
        <f t="shared" si="9"/>
        <v>0</v>
      </c>
      <c r="CA61" s="1174"/>
    </row>
    <row r="62" spans="1:79" x14ac:dyDescent="0.2">
      <c r="A62" s="559">
        <v>53</v>
      </c>
      <c r="B62" s="1196" t="s">
        <v>472</v>
      </c>
      <c r="C62" s="549" t="s">
        <v>473</v>
      </c>
      <c r="D62" s="1103"/>
      <c r="E62" s="1104"/>
      <c r="F62" s="557"/>
      <c r="G62" s="1133"/>
      <c r="H62" s="1133"/>
      <c r="I62" s="1133"/>
      <c r="J62" s="1133"/>
      <c r="K62" s="1133"/>
      <c r="L62" s="1133"/>
      <c r="M62" s="1133"/>
      <c r="N62" s="1133"/>
      <c r="O62" s="1133"/>
      <c r="P62" s="1133"/>
      <c r="Q62" s="1133"/>
      <c r="R62" s="1133"/>
      <c r="S62" s="1133"/>
      <c r="T62" s="1133"/>
      <c r="U62" s="1133"/>
      <c r="V62" s="1133"/>
      <c r="W62" s="1133"/>
      <c r="X62" s="1084">
        <f t="shared" ref="X62:X70" si="46">+F62+(G62*$G$178)+(H62*$H$178)+(I62*$I$178)+(J62*$J$178)+(K62*$K$178)+(L62*$L$178)+(M62*$M$178)+(N62*$N$178)+(O62*$O$178)+(P62*$P$178)+(Q62*$Q$178)+(R62*$R$178)+(S62*$S$178)+(T62*$T$178)+(U62*$U$178)+(V62*$V$178)+(W62*$W$178)</f>
        <v>0</v>
      </c>
      <c r="Y62" s="1105"/>
      <c r="Z62" s="1111"/>
      <c r="AA62" s="1111"/>
      <c r="AB62" s="1118">
        <f t="shared" ref="AB62:AB78" si="47">+AA62*Z62</f>
        <v>0</v>
      </c>
      <c r="AC62" s="1109">
        <f t="shared" si="12"/>
        <v>0</v>
      </c>
      <c r="AD62" s="1130"/>
      <c r="AE62" s="1131"/>
      <c r="AF62" s="1131"/>
      <c r="AG62" s="1131"/>
      <c r="AH62" s="1131"/>
      <c r="AI62" s="1113"/>
      <c r="AJ62" s="1113"/>
      <c r="AK62" s="1113"/>
      <c r="AL62" s="1113"/>
      <c r="AM62" s="1113"/>
      <c r="AN62" s="1113"/>
      <c r="AO62" s="1113"/>
      <c r="AP62" s="1113"/>
      <c r="AQ62" s="1113"/>
      <c r="AR62" s="1113"/>
      <c r="AS62" s="1113"/>
      <c r="AT62" s="1113"/>
      <c r="AU62" s="1113"/>
      <c r="AV62" s="1084">
        <f t="shared" si="40"/>
        <v>0</v>
      </c>
      <c r="AW62" s="1105"/>
      <c r="AX62" s="1105"/>
      <c r="AY62" s="1105"/>
      <c r="AZ62" s="1119">
        <f t="shared" si="41"/>
        <v>0</v>
      </c>
      <c r="BA62" s="1083">
        <f t="shared" si="43"/>
        <v>0</v>
      </c>
      <c r="BB62" s="1128"/>
      <c r="BC62" s="1113"/>
      <c r="BD62" s="1113"/>
      <c r="BE62" s="1113"/>
      <c r="BF62" s="1113"/>
      <c r="BG62" s="1113"/>
      <c r="BH62" s="1113"/>
      <c r="BI62" s="1113"/>
      <c r="BJ62" s="1113"/>
      <c r="BK62" s="1113"/>
      <c r="BL62" s="1113"/>
      <c r="BM62" s="1113"/>
      <c r="BN62" s="1113"/>
      <c r="BO62" s="1113"/>
      <c r="BP62" s="1113"/>
      <c r="BQ62" s="1113"/>
      <c r="BR62" s="1113"/>
      <c r="BS62" s="1113"/>
      <c r="BT62" s="1084">
        <f t="shared" si="42"/>
        <v>0</v>
      </c>
      <c r="BU62" s="550"/>
      <c r="BV62" s="1105"/>
      <c r="BW62" s="1105"/>
      <c r="BX62" s="1119">
        <f t="shared" si="44"/>
        <v>0</v>
      </c>
      <c r="BY62" s="1076">
        <f t="shared" si="45"/>
        <v>0</v>
      </c>
      <c r="BZ62" s="1057">
        <f t="shared" si="9"/>
        <v>0</v>
      </c>
      <c r="CA62" s="1174"/>
    </row>
    <row r="63" spans="1:79" x14ac:dyDescent="0.2">
      <c r="A63" s="559">
        <v>54</v>
      </c>
      <c r="B63" s="1196" t="s">
        <v>475</v>
      </c>
      <c r="C63" s="549" t="s">
        <v>476</v>
      </c>
      <c r="D63" s="1103"/>
      <c r="E63" s="1104"/>
      <c r="F63" s="557"/>
      <c r="G63" s="1133"/>
      <c r="H63" s="1133"/>
      <c r="I63" s="1133"/>
      <c r="J63" s="1133"/>
      <c r="K63" s="1133"/>
      <c r="L63" s="1133"/>
      <c r="M63" s="1133"/>
      <c r="N63" s="1133"/>
      <c r="O63" s="1133"/>
      <c r="P63" s="1133"/>
      <c r="Q63" s="1133"/>
      <c r="R63" s="1133"/>
      <c r="S63" s="1133"/>
      <c r="T63" s="1133"/>
      <c r="U63" s="1133"/>
      <c r="V63" s="1133"/>
      <c r="W63" s="1133"/>
      <c r="X63" s="1084">
        <f t="shared" si="46"/>
        <v>0</v>
      </c>
      <c r="Y63" s="1105"/>
      <c r="Z63" s="1111"/>
      <c r="AA63" s="1111"/>
      <c r="AB63" s="1118">
        <f t="shared" si="47"/>
        <v>0</v>
      </c>
      <c r="AC63" s="1109">
        <f t="shared" si="12"/>
        <v>0</v>
      </c>
      <c r="AD63" s="1130"/>
      <c r="AE63" s="1131"/>
      <c r="AF63" s="1131"/>
      <c r="AG63" s="1131"/>
      <c r="AH63" s="1131"/>
      <c r="AI63" s="1113"/>
      <c r="AJ63" s="1113"/>
      <c r="AK63" s="1113"/>
      <c r="AL63" s="1113"/>
      <c r="AM63" s="1113"/>
      <c r="AN63" s="1113"/>
      <c r="AO63" s="1113"/>
      <c r="AP63" s="1113"/>
      <c r="AQ63" s="1113"/>
      <c r="AR63" s="1113"/>
      <c r="AS63" s="1113"/>
      <c r="AT63" s="1113"/>
      <c r="AU63" s="1113"/>
      <c r="AV63" s="1084">
        <f t="shared" si="40"/>
        <v>0</v>
      </c>
      <c r="AW63" s="1105"/>
      <c r="AX63" s="1105"/>
      <c r="AY63" s="1105"/>
      <c r="AZ63" s="1119">
        <f t="shared" si="41"/>
        <v>0</v>
      </c>
      <c r="BA63" s="1083">
        <f t="shared" si="43"/>
        <v>0</v>
      </c>
      <c r="BB63" s="1128"/>
      <c r="BC63" s="1113"/>
      <c r="BD63" s="1113"/>
      <c r="BE63" s="1113"/>
      <c r="BF63" s="1113"/>
      <c r="BG63" s="1113"/>
      <c r="BH63" s="1113"/>
      <c r="BI63" s="1113"/>
      <c r="BJ63" s="1113"/>
      <c r="BK63" s="1113"/>
      <c r="BL63" s="1113"/>
      <c r="BM63" s="1113"/>
      <c r="BN63" s="1113"/>
      <c r="BO63" s="1113"/>
      <c r="BP63" s="1113"/>
      <c r="BQ63" s="1113"/>
      <c r="BR63" s="1113"/>
      <c r="BS63" s="1113"/>
      <c r="BT63" s="1084">
        <f t="shared" si="42"/>
        <v>0</v>
      </c>
      <c r="BU63" s="550"/>
      <c r="BV63" s="1105"/>
      <c r="BW63" s="1105"/>
      <c r="BX63" s="1119">
        <f t="shared" si="44"/>
        <v>0</v>
      </c>
      <c r="BY63" s="1076">
        <f t="shared" si="45"/>
        <v>0</v>
      </c>
      <c r="BZ63" s="1057">
        <f t="shared" si="9"/>
        <v>0</v>
      </c>
      <c r="CA63" s="1174"/>
    </row>
    <row r="64" spans="1:79" x14ac:dyDescent="0.2">
      <c r="A64" s="559">
        <v>55</v>
      </c>
      <c r="B64" s="1195" t="s">
        <v>478</v>
      </c>
      <c r="C64" s="549" t="s">
        <v>479</v>
      </c>
      <c r="D64" s="1103"/>
      <c r="E64" s="1104"/>
      <c r="F64" s="550"/>
      <c r="G64" s="1105"/>
      <c r="H64" s="1105"/>
      <c r="I64" s="1105"/>
      <c r="J64" s="1105"/>
      <c r="K64" s="1105"/>
      <c r="L64" s="1105"/>
      <c r="M64" s="1105"/>
      <c r="N64" s="1105"/>
      <c r="O64" s="1105"/>
      <c r="P64" s="1105"/>
      <c r="Q64" s="1105"/>
      <c r="R64" s="1105"/>
      <c r="S64" s="1105"/>
      <c r="T64" s="1105"/>
      <c r="U64" s="1105"/>
      <c r="V64" s="1105"/>
      <c r="W64" s="1105"/>
      <c r="X64" s="1084">
        <f t="shared" si="46"/>
        <v>0</v>
      </c>
      <c r="Y64" s="1105"/>
      <c r="Z64" s="1111"/>
      <c r="AA64" s="1111"/>
      <c r="AB64" s="1118">
        <f t="shared" si="47"/>
        <v>0</v>
      </c>
      <c r="AC64" s="1109">
        <f t="shared" si="12"/>
        <v>0</v>
      </c>
      <c r="AD64" s="1114"/>
      <c r="AE64" s="1111"/>
      <c r="AF64" s="1111"/>
      <c r="AG64" s="1111"/>
      <c r="AH64" s="1111"/>
      <c r="AI64" s="1105"/>
      <c r="AJ64" s="1105"/>
      <c r="AK64" s="1105"/>
      <c r="AL64" s="1105"/>
      <c r="AM64" s="1105"/>
      <c r="AN64" s="1105"/>
      <c r="AO64" s="1105"/>
      <c r="AP64" s="1105"/>
      <c r="AQ64" s="1105"/>
      <c r="AR64" s="1105"/>
      <c r="AS64" s="1105"/>
      <c r="AT64" s="1105"/>
      <c r="AU64" s="1105"/>
      <c r="AV64" s="1084">
        <f t="shared" si="40"/>
        <v>0</v>
      </c>
      <c r="AW64" s="1105"/>
      <c r="AX64" s="1105"/>
      <c r="AY64" s="1105"/>
      <c r="AZ64" s="1119">
        <f t="shared" si="41"/>
        <v>0</v>
      </c>
      <c r="BA64" s="1083">
        <f t="shared" si="43"/>
        <v>0</v>
      </c>
      <c r="BB64" s="1128"/>
      <c r="BC64" s="1113"/>
      <c r="BD64" s="1113"/>
      <c r="BE64" s="1113"/>
      <c r="BF64" s="1113"/>
      <c r="BG64" s="1113"/>
      <c r="BH64" s="1113"/>
      <c r="BI64" s="1113"/>
      <c r="BJ64" s="1113"/>
      <c r="BK64" s="1113"/>
      <c r="BL64" s="1113"/>
      <c r="BM64" s="1113"/>
      <c r="BN64" s="1113"/>
      <c r="BO64" s="1113"/>
      <c r="BP64" s="1113"/>
      <c r="BQ64" s="1113"/>
      <c r="BR64" s="1113"/>
      <c r="BS64" s="1113"/>
      <c r="BT64" s="1084">
        <f t="shared" si="42"/>
        <v>0</v>
      </c>
      <c r="BU64" s="550"/>
      <c r="BV64" s="1105"/>
      <c r="BW64" s="1105"/>
      <c r="BX64" s="1119">
        <f t="shared" si="44"/>
        <v>0</v>
      </c>
      <c r="BY64" s="1076">
        <f t="shared" si="45"/>
        <v>0</v>
      </c>
      <c r="BZ64" s="1057">
        <f t="shared" si="9"/>
        <v>0</v>
      </c>
      <c r="CA64" s="1174"/>
    </row>
    <row r="65" spans="1:79" ht="47.25" customHeight="1" x14ac:dyDescent="0.2">
      <c r="A65" s="559">
        <v>56</v>
      </c>
      <c r="B65" s="1195" t="s">
        <v>481</v>
      </c>
      <c r="C65" s="549" t="s">
        <v>482</v>
      </c>
      <c r="D65" s="1103"/>
      <c r="E65" s="1104"/>
      <c r="F65" s="550"/>
      <c r="G65" s="1105"/>
      <c r="H65" s="1105"/>
      <c r="I65" s="1105"/>
      <c r="J65" s="1105"/>
      <c r="K65" s="1105"/>
      <c r="L65" s="1105"/>
      <c r="M65" s="1105"/>
      <c r="N65" s="1105"/>
      <c r="O65" s="1105"/>
      <c r="P65" s="1105"/>
      <c r="Q65" s="1105"/>
      <c r="R65" s="1105"/>
      <c r="S65" s="1105"/>
      <c r="T65" s="1105"/>
      <c r="U65" s="1105"/>
      <c r="V65" s="1105"/>
      <c r="W65" s="1105"/>
      <c r="X65" s="1084">
        <f t="shared" si="46"/>
        <v>0</v>
      </c>
      <c r="Y65" s="1105"/>
      <c r="Z65" s="1111"/>
      <c r="AA65" s="1111"/>
      <c r="AB65" s="1118">
        <f t="shared" si="47"/>
        <v>0</v>
      </c>
      <c r="AC65" s="1109">
        <f t="shared" si="12"/>
        <v>0</v>
      </c>
      <c r="AD65" s="1135"/>
      <c r="AE65" s="1136"/>
      <c r="AF65" s="1136"/>
      <c r="AG65" s="1136"/>
      <c r="AH65" s="1136"/>
      <c r="AI65" s="1133"/>
      <c r="AJ65" s="1133"/>
      <c r="AK65" s="1133"/>
      <c r="AL65" s="1133"/>
      <c r="AM65" s="1133"/>
      <c r="AN65" s="1133"/>
      <c r="AO65" s="1133"/>
      <c r="AP65" s="1133"/>
      <c r="AQ65" s="1133"/>
      <c r="AR65" s="1133"/>
      <c r="AS65" s="1133"/>
      <c r="AT65" s="1133"/>
      <c r="AU65" s="1133"/>
      <c r="AV65" s="1084">
        <f t="shared" si="40"/>
        <v>0</v>
      </c>
      <c r="AW65" s="1105"/>
      <c r="AX65" s="1105"/>
      <c r="AY65" s="1105"/>
      <c r="AZ65" s="1119">
        <f t="shared" si="41"/>
        <v>0</v>
      </c>
      <c r="BA65" s="1083">
        <f t="shared" si="43"/>
        <v>0</v>
      </c>
      <c r="BB65" s="1128"/>
      <c r="BC65" s="1113"/>
      <c r="BD65" s="1113"/>
      <c r="BE65" s="1113"/>
      <c r="BF65" s="1113"/>
      <c r="BG65" s="1113"/>
      <c r="BH65" s="1113"/>
      <c r="BI65" s="1113"/>
      <c r="BJ65" s="1113"/>
      <c r="BK65" s="1113"/>
      <c r="BL65" s="1113"/>
      <c r="BM65" s="1113"/>
      <c r="BN65" s="1113"/>
      <c r="BO65" s="1113"/>
      <c r="BP65" s="1113"/>
      <c r="BQ65" s="1113"/>
      <c r="BR65" s="1113"/>
      <c r="BS65" s="1113"/>
      <c r="BT65" s="1084">
        <f t="shared" si="42"/>
        <v>0</v>
      </c>
      <c r="BU65" s="550"/>
      <c r="BV65" s="1105"/>
      <c r="BW65" s="1105"/>
      <c r="BX65" s="1119">
        <f t="shared" si="44"/>
        <v>0</v>
      </c>
      <c r="BY65" s="1076">
        <f t="shared" si="45"/>
        <v>0</v>
      </c>
      <c r="BZ65" s="1057">
        <f t="shared" si="9"/>
        <v>0</v>
      </c>
      <c r="CA65" s="1174"/>
    </row>
    <row r="66" spans="1:79" ht="15" customHeight="1" x14ac:dyDescent="0.2">
      <c r="A66" s="559">
        <v>57</v>
      </c>
      <c r="B66" s="1196" t="s">
        <v>484</v>
      </c>
      <c r="C66" s="549" t="s">
        <v>485</v>
      </c>
      <c r="D66" s="1103"/>
      <c r="E66" s="1104"/>
      <c r="F66" s="551"/>
      <c r="G66" s="1105"/>
      <c r="H66" s="1105"/>
      <c r="I66" s="1105"/>
      <c r="J66" s="1105"/>
      <c r="K66" s="1105"/>
      <c r="L66" s="1105"/>
      <c r="M66" s="1105"/>
      <c r="N66" s="1105"/>
      <c r="O66" s="1105"/>
      <c r="P66" s="1105"/>
      <c r="Q66" s="1105"/>
      <c r="R66" s="1105"/>
      <c r="S66" s="1105"/>
      <c r="T66" s="1105"/>
      <c r="U66" s="1105"/>
      <c r="V66" s="1105"/>
      <c r="W66" s="1105"/>
      <c r="X66" s="1084">
        <f t="shared" si="46"/>
        <v>0</v>
      </c>
      <c r="Y66" s="1105"/>
      <c r="Z66" s="1111"/>
      <c r="AA66" s="1111"/>
      <c r="AB66" s="1118">
        <f t="shared" si="47"/>
        <v>0</v>
      </c>
      <c r="AC66" s="1109">
        <f t="shared" si="12"/>
        <v>0</v>
      </c>
      <c r="AD66" s="1135"/>
      <c r="AE66" s="1136"/>
      <c r="AF66" s="1136"/>
      <c r="AG66" s="1136"/>
      <c r="AH66" s="1136"/>
      <c r="AI66" s="1133"/>
      <c r="AJ66" s="1133"/>
      <c r="AK66" s="1133"/>
      <c r="AL66" s="1133"/>
      <c r="AM66" s="1133"/>
      <c r="AN66" s="1133"/>
      <c r="AO66" s="1133"/>
      <c r="AP66" s="1133"/>
      <c r="AQ66" s="1133"/>
      <c r="AR66" s="1133"/>
      <c r="AS66" s="1133"/>
      <c r="AT66" s="1133"/>
      <c r="AU66" s="1133"/>
      <c r="AV66" s="1084">
        <f t="shared" si="40"/>
        <v>0</v>
      </c>
      <c r="AW66" s="1134"/>
      <c r="AX66" s="1134"/>
      <c r="AY66" s="1134"/>
      <c r="AZ66" s="1119">
        <f t="shared" si="41"/>
        <v>0</v>
      </c>
      <c r="BA66" s="1083">
        <f t="shared" si="43"/>
        <v>0</v>
      </c>
      <c r="BB66" s="1138"/>
      <c r="BC66" s="1115"/>
      <c r="BD66" s="1115"/>
      <c r="BE66" s="1115"/>
      <c r="BF66" s="1115"/>
      <c r="BG66" s="1115"/>
      <c r="BH66" s="1115"/>
      <c r="BI66" s="1115"/>
      <c r="BJ66" s="1115"/>
      <c r="BK66" s="1115"/>
      <c r="BL66" s="1115"/>
      <c r="BM66" s="1115"/>
      <c r="BN66" s="1115"/>
      <c r="BO66" s="1115"/>
      <c r="BP66" s="1115"/>
      <c r="BQ66" s="1115"/>
      <c r="BR66" s="1115"/>
      <c r="BS66" s="1115"/>
      <c r="BT66" s="1084">
        <f t="shared" si="42"/>
        <v>0</v>
      </c>
      <c r="BU66" s="551"/>
      <c r="BV66" s="1134"/>
      <c r="BW66" s="1134"/>
      <c r="BX66" s="1119">
        <f t="shared" si="44"/>
        <v>0</v>
      </c>
      <c r="BY66" s="1076">
        <f t="shared" si="45"/>
        <v>0</v>
      </c>
      <c r="BZ66" s="1057">
        <f t="shared" si="9"/>
        <v>0</v>
      </c>
      <c r="CA66" s="1174"/>
    </row>
    <row r="67" spans="1:79" ht="28.5" x14ac:dyDescent="0.2">
      <c r="A67" s="559">
        <v>58</v>
      </c>
      <c r="B67" s="1195" t="s">
        <v>487</v>
      </c>
      <c r="C67" s="549" t="s">
        <v>488</v>
      </c>
      <c r="D67" s="1103"/>
      <c r="E67" s="1104"/>
      <c r="F67" s="550"/>
      <c r="G67" s="1105"/>
      <c r="H67" s="1105"/>
      <c r="I67" s="1105"/>
      <c r="J67" s="1105"/>
      <c r="K67" s="1105"/>
      <c r="L67" s="1105"/>
      <c r="M67" s="1105"/>
      <c r="N67" s="1105"/>
      <c r="O67" s="1105"/>
      <c r="P67" s="1105"/>
      <c r="Q67" s="1105"/>
      <c r="R67" s="1105"/>
      <c r="S67" s="1105"/>
      <c r="T67" s="1105"/>
      <c r="U67" s="1105"/>
      <c r="V67" s="1105"/>
      <c r="W67" s="1105"/>
      <c r="X67" s="1084">
        <f t="shared" si="46"/>
        <v>0</v>
      </c>
      <c r="Y67" s="1105"/>
      <c r="Z67" s="1111"/>
      <c r="AA67" s="1111"/>
      <c r="AB67" s="1118">
        <f t="shared" si="47"/>
        <v>0</v>
      </c>
      <c r="AC67" s="1109">
        <f t="shared" si="12"/>
        <v>0</v>
      </c>
      <c r="AD67" s="1135"/>
      <c r="AE67" s="1136"/>
      <c r="AF67" s="1136"/>
      <c r="AG67" s="1136"/>
      <c r="AH67" s="1136"/>
      <c r="AI67" s="1133"/>
      <c r="AJ67" s="1133"/>
      <c r="AK67" s="1133"/>
      <c r="AL67" s="1133"/>
      <c r="AM67" s="1133"/>
      <c r="AN67" s="1133"/>
      <c r="AO67" s="1133"/>
      <c r="AP67" s="1133"/>
      <c r="AQ67" s="1133"/>
      <c r="AR67" s="1133"/>
      <c r="AS67" s="1133"/>
      <c r="AT67" s="1133"/>
      <c r="AU67" s="1133"/>
      <c r="AV67" s="1084">
        <f t="shared" si="40"/>
        <v>0</v>
      </c>
      <c r="AW67" s="1134"/>
      <c r="AX67" s="1134"/>
      <c r="AY67" s="1134"/>
      <c r="AZ67" s="1119">
        <f t="shared" si="41"/>
        <v>0</v>
      </c>
      <c r="BA67" s="1083">
        <f t="shared" si="43"/>
        <v>0</v>
      </c>
      <c r="BB67" s="1138"/>
      <c r="BC67" s="1115"/>
      <c r="BD67" s="1115"/>
      <c r="BE67" s="1115"/>
      <c r="BF67" s="1115"/>
      <c r="BG67" s="1115"/>
      <c r="BH67" s="1115"/>
      <c r="BI67" s="1115"/>
      <c r="BJ67" s="1115"/>
      <c r="BK67" s="1115"/>
      <c r="BL67" s="1115"/>
      <c r="BM67" s="1115"/>
      <c r="BN67" s="1115"/>
      <c r="BO67" s="1115"/>
      <c r="BP67" s="1115"/>
      <c r="BQ67" s="1115"/>
      <c r="BR67" s="1115"/>
      <c r="BS67" s="1115"/>
      <c r="BT67" s="1084">
        <f t="shared" si="42"/>
        <v>0</v>
      </c>
      <c r="BU67" s="551"/>
      <c r="BV67" s="1134"/>
      <c r="BW67" s="1134"/>
      <c r="BX67" s="1119">
        <f t="shared" si="44"/>
        <v>0</v>
      </c>
      <c r="BY67" s="1076">
        <f>+BX67+BT67</f>
        <v>0</v>
      </c>
      <c r="BZ67" s="1057">
        <f t="shared" si="9"/>
        <v>0</v>
      </c>
      <c r="CA67" s="1174"/>
    </row>
    <row r="68" spans="1:79" x14ac:dyDescent="0.2">
      <c r="A68" s="559">
        <v>59</v>
      </c>
      <c r="B68" s="1195" t="s">
        <v>490</v>
      </c>
      <c r="C68" s="549" t="s">
        <v>491</v>
      </c>
      <c r="D68" s="1103"/>
      <c r="E68" s="1104"/>
      <c r="F68" s="562"/>
      <c r="G68" s="1113"/>
      <c r="H68" s="1113"/>
      <c r="I68" s="1113"/>
      <c r="J68" s="1113"/>
      <c r="K68" s="1113"/>
      <c r="L68" s="1113"/>
      <c r="M68" s="1113"/>
      <c r="N68" s="1113"/>
      <c r="O68" s="1113"/>
      <c r="P68" s="1113"/>
      <c r="Q68" s="1113"/>
      <c r="R68" s="1113"/>
      <c r="S68" s="1113"/>
      <c r="T68" s="1113"/>
      <c r="U68" s="1113"/>
      <c r="V68" s="1113"/>
      <c r="W68" s="1113"/>
      <c r="X68" s="1084">
        <f t="shared" si="46"/>
        <v>0</v>
      </c>
      <c r="Y68" s="1105"/>
      <c r="Z68" s="1111"/>
      <c r="AA68" s="1111"/>
      <c r="AB68" s="1118">
        <f t="shared" si="47"/>
        <v>0</v>
      </c>
      <c r="AC68" s="1109">
        <f t="shared" si="12"/>
        <v>0</v>
      </c>
      <c r="AD68" s="1130"/>
      <c r="AE68" s="1131"/>
      <c r="AF68" s="1131"/>
      <c r="AG68" s="1131"/>
      <c r="AH68" s="1131"/>
      <c r="AI68" s="1113"/>
      <c r="AJ68" s="1113"/>
      <c r="AK68" s="1113"/>
      <c r="AL68" s="1113"/>
      <c r="AM68" s="1113"/>
      <c r="AN68" s="1113"/>
      <c r="AO68" s="1113"/>
      <c r="AP68" s="1113"/>
      <c r="AQ68" s="1113"/>
      <c r="AR68" s="1113"/>
      <c r="AS68" s="1113"/>
      <c r="AT68" s="1113"/>
      <c r="AU68" s="1113"/>
      <c r="AV68" s="1084">
        <f t="shared" si="40"/>
        <v>0</v>
      </c>
      <c r="AW68" s="1134"/>
      <c r="AX68" s="1134"/>
      <c r="AY68" s="1134"/>
      <c r="AZ68" s="1119">
        <f t="shared" si="41"/>
        <v>0</v>
      </c>
      <c r="BA68" s="1083">
        <f t="shared" si="43"/>
        <v>0</v>
      </c>
      <c r="BB68" s="1138"/>
      <c r="BC68" s="1115"/>
      <c r="BD68" s="1115"/>
      <c r="BE68" s="1115"/>
      <c r="BF68" s="1115"/>
      <c r="BG68" s="1115"/>
      <c r="BH68" s="1115"/>
      <c r="BI68" s="1115"/>
      <c r="BJ68" s="1115"/>
      <c r="BK68" s="1115"/>
      <c r="BL68" s="1115"/>
      <c r="BM68" s="1115"/>
      <c r="BN68" s="1115"/>
      <c r="BO68" s="1115"/>
      <c r="BP68" s="1115"/>
      <c r="BQ68" s="1115"/>
      <c r="BR68" s="1115"/>
      <c r="BS68" s="1115"/>
      <c r="BT68" s="1084">
        <f t="shared" si="42"/>
        <v>0</v>
      </c>
      <c r="BU68" s="551"/>
      <c r="BV68" s="1134"/>
      <c r="BW68" s="1134"/>
      <c r="BX68" s="1119">
        <f t="shared" si="44"/>
        <v>0</v>
      </c>
      <c r="BY68" s="1076">
        <f t="shared" si="45"/>
        <v>0</v>
      </c>
      <c r="BZ68" s="1057">
        <f t="shared" si="9"/>
        <v>0</v>
      </c>
      <c r="CA68" s="1174"/>
    </row>
    <row r="69" spans="1:79" x14ac:dyDescent="0.2">
      <c r="A69" s="559">
        <v>60</v>
      </c>
      <c r="B69" s="1195" t="s">
        <v>492</v>
      </c>
      <c r="C69" s="549" t="s">
        <v>493</v>
      </c>
      <c r="D69" s="1103"/>
      <c r="E69" s="1104"/>
      <c r="F69" s="562"/>
      <c r="G69" s="1113"/>
      <c r="H69" s="1113"/>
      <c r="I69" s="1113"/>
      <c r="J69" s="1113"/>
      <c r="K69" s="1113"/>
      <c r="L69" s="1113"/>
      <c r="M69" s="1113"/>
      <c r="N69" s="1113"/>
      <c r="O69" s="1113"/>
      <c r="P69" s="1113"/>
      <c r="Q69" s="1113"/>
      <c r="R69" s="1113"/>
      <c r="S69" s="1113"/>
      <c r="T69" s="1113"/>
      <c r="U69" s="1113"/>
      <c r="V69" s="1113"/>
      <c r="W69" s="1113"/>
      <c r="X69" s="1084">
        <f t="shared" si="46"/>
        <v>0</v>
      </c>
      <c r="Y69" s="1105"/>
      <c r="Z69" s="1111"/>
      <c r="AA69" s="1111"/>
      <c r="AB69" s="1118">
        <f t="shared" si="47"/>
        <v>0</v>
      </c>
      <c r="AC69" s="1109">
        <f t="shared" si="12"/>
        <v>0</v>
      </c>
      <c r="AD69" s="1135"/>
      <c r="AE69" s="1136"/>
      <c r="AF69" s="1136"/>
      <c r="AG69" s="1136"/>
      <c r="AH69" s="1136"/>
      <c r="AI69" s="1133"/>
      <c r="AJ69" s="1133"/>
      <c r="AK69" s="1133"/>
      <c r="AL69" s="1133"/>
      <c r="AM69" s="1133"/>
      <c r="AN69" s="1133"/>
      <c r="AO69" s="1133"/>
      <c r="AP69" s="1133"/>
      <c r="AQ69" s="1133"/>
      <c r="AR69" s="1133"/>
      <c r="AS69" s="1133"/>
      <c r="AT69" s="1133"/>
      <c r="AU69" s="1133"/>
      <c r="AV69" s="1084">
        <f t="shared" si="40"/>
        <v>0</v>
      </c>
      <c r="AW69" s="1134"/>
      <c r="AX69" s="1134"/>
      <c r="AY69" s="1134"/>
      <c r="AZ69" s="1119">
        <f t="shared" si="41"/>
        <v>0</v>
      </c>
      <c r="BA69" s="1083">
        <f t="shared" si="43"/>
        <v>0</v>
      </c>
      <c r="BB69" s="1138"/>
      <c r="BC69" s="1115"/>
      <c r="BD69" s="1115"/>
      <c r="BE69" s="1115"/>
      <c r="BF69" s="1115"/>
      <c r="BG69" s="1115"/>
      <c r="BH69" s="1115"/>
      <c r="BI69" s="1115"/>
      <c r="BJ69" s="1115"/>
      <c r="BK69" s="1115"/>
      <c r="BL69" s="1115"/>
      <c r="BM69" s="1115"/>
      <c r="BN69" s="1115"/>
      <c r="BO69" s="1115"/>
      <c r="BP69" s="1115"/>
      <c r="BQ69" s="1115"/>
      <c r="BR69" s="1115"/>
      <c r="BS69" s="1115"/>
      <c r="BT69" s="1084">
        <f t="shared" si="42"/>
        <v>0</v>
      </c>
      <c r="BU69" s="551"/>
      <c r="BV69" s="1134"/>
      <c r="BW69" s="1134"/>
      <c r="BX69" s="1119">
        <f t="shared" si="44"/>
        <v>0</v>
      </c>
      <c r="BY69" s="1076">
        <f t="shared" si="45"/>
        <v>0</v>
      </c>
      <c r="BZ69" s="1057">
        <f t="shared" si="9"/>
        <v>0</v>
      </c>
      <c r="CA69" s="1174"/>
    </row>
    <row r="70" spans="1:79" ht="28.5" x14ac:dyDescent="0.2">
      <c r="A70" s="559">
        <v>61</v>
      </c>
      <c r="B70" s="1196" t="s">
        <v>495</v>
      </c>
      <c r="C70" s="549" t="s">
        <v>496</v>
      </c>
      <c r="D70" s="1103"/>
      <c r="E70" s="1104"/>
      <c r="F70" s="555"/>
      <c r="G70" s="1113"/>
      <c r="H70" s="1113"/>
      <c r="I70" s="1113"/>
      <c r="J70" s="1113"/>
      <c r="K70" s="1113"/>
      <c r="L70" s="1113"/>
      <c r="M70" s="1113"/>
      <c r="N70" s="1113"/>
      <c r="O70" s="1113"/>
      <c r="P70" s="1113"/>
      <c r="Q70" s="1113"/>
      <c r="R70" s="1113"/>
      <c r="S70" s="1113"/>
      <c r="T70" s="1113"/>
      <c r="U70" s="1113"/>
      <c r="V70" s="1113"/>
      <c r="W70" s="1113"/>
      <c r="X70" s="1084">
        <f t="shared" si="46"/>
        <v>0</v>
      </c>
      <c r="Y70" s="1105"/>
      <c r="Z70" s="1111"/>
      <c r="AA70" s="1111"/>
      <c r="AB70" s="1118">
        <f t="shared" si="47"/>
        <v>0</v>
      </c>
      <c r="AC70" s="1109">
        <f t="shared" si="12"/>
        <v>0</v>
      </c>
      <c r="AD70" s="1124"/>
      <c r="AE70" s="1107"/>
      <c r="AF70" s="1107"/>
      <c r="AG70" s="1107"/>
      <c r="AH70" s="1107"/>
      <c r="AI70" s="1106"/>
      <c r="AJ70" s="1106"/>
      <c r="AK70" s="1106"/>
      <c r="AL70" s="1106"/>
      <c r="AM70" s="1106"/>
      <c r="AN70" s="1106"/>
      <c r="AO70" s="1106"/>
      <c r="AP70" s="1106"/>
      <c r="AQ70" s="1106"/>
      <c r="AR70" s="1106"/>
      <c r="AS70" s="1106"/>
      <c r="AT70" s="1106"/>
      <c r="AU70" s="1106"/>
      <c r="AV70" s="1125"/>
      <c r="AW70" s="1146"/>
      <c r="AX70" s="1146"/>
      <c r="AY70" s="1146"/>
      <c r="AZ70" s="1146"/>
      <c r="BA70" s="1147"/>
      <c r="BB70" s="1148"/>
      <c r="BC70" s="1146"/>
      <c r="BD70" s="1146"/>
      <c r="BE70" s="1146"/>
      <c r="BF70" s="1146"/>
      <c r="BG70" s="1146"/>
      <c r="BH70" s="1146"/>
      <c r="BI70" s="1146"/>
      <c r="BJ70" s="1146"/>
      <c r="BK70" s="1146"/>
      <c r="BL70" s="1146"/>
      <c r="BM70" s="1146"/>
      <c r="BN70" s="1146"/>
      <c r="BO70" s="1146"/>
      <c r="BP70" s="1146"/>
      <c r="BQ70" s="1146"/>
      <c r="BR70" s="1146"/>
      <c r="BS70" s="1146"/>
      <c r="BT70" s="1125"/>
      <c r="BU70" s="1149"/>
      <c r="BV70" s="1146"/>
      <c r="BW70" s="1146"/>
      <c r="BX70" s="1146"/>
      <c r="BY70" s="1146"/>
      <c r="BZ70" s="1057">
        <f t="shared" si="9"/>
        <v>0</v>
      </c>
      <c r="CA70" s="1174"/>
    </row>
    <row r="71" spans="1:79" ht="15" customHeight="1" x14ac:dyDescent="0.2">
      <c r="A71" s="559">
        <v>62</v>
      </c>
      <c r="B71" s="1196" t="s">
        <v>498</v>
      </c>
      <c r="C71" s="549" t="s">
        <v>499</v>
      </c>
      <c r="D71" s="1103"/>
      <c r="E71" s="1104"/>
      <c r="F71" s="556"/>
      <c r="G71" s="1106"/>
      <c r="H71" s="1106"/>
      <c r="I71" s="1106"/>
      <c r="J71" s="1106"/>
      <c r="K71" s="1106"/>
      <c r="L71" s="1106"/>
      <c r="M71" s="1106"/>
      <c r="N71" s="1106"/>
      <c r="O71" s="1106"/>
      <c r="P71" s="1106"/>
      <c r="Q71" s="1106"/>
      <c r="R71" s="1106"/>
      <c r="S71" s="1106"/>
      <c r="T71" s="1106"/>
      <c r="U71" s="1106"/>
      <c r="V71" s="1106"/>
      <c r="W71" s="1106"/>
      <c r="X71" s="1088"/>
      <c r="Y71" s="1106"/>
      <c r="Z71" s="1107"/>
      <c r="AA71" s="1107"/>
      <c r="AB71" s="1108"/>
      <c r="AC71" s="1132"/>
      <c r="AD71" s="1124"/>
      <c r="AE71" s="1107"/>
      <c r="AF71" s="1107"/>
      <c r="AG71" s="1107"/>
      <c r="AH71" s="1107"/>
      <c r="AI71" s="1106"/>
      <c r="AJ71" s="1106"/>
      <c r="AK71" s="1106"/>
      <c r="AL71" s="1106"/>
      <c r="AM71" s="1106"/>
      <c r="AN71" s="1106"/>
      <c r="AO71" s="1106"/>
      <c r="AP71" s="1106"/>
      <c r="AQ71" s="1106"/>
      <c r="AR71" s="1106"/>
      <c r="AS71" s="1106"/>
      <c r="AT71" s="1106"/>
      <c r="AU71" s="1106"/>
      <c r="AV71" s="1125"/>
      <c r="AW71" s="1106"/>
      <c r="AX71" s="1106"/>
      <c r="AY71" s="1106"/>
      <c r="AZ71" s="1106"/>
      <c r="BA71" s="1126"/>
      <c r="BB71" s="1138"/>
      <c r="BC71" s="1115"/>
      <c r="BD71" s="1115"/>
      <c r="BE71" s="1115"/>
      <c r="BF71" s="1115"/>
      <c r="BG71" s="1115"/>
      <c r="BH71" s="1115"/>
      <c r="BI71" s="1115"/>
      <c r="BJ71" s="1115"/>
      <c r="BK71" s="1115"/>
      <c r="BL71" s="1115"/>
      <c r="BM71" s="1115"/>
      <c r="BN71" s="1115"/>
      <c r="BO71" s="1115"/>
      <c r="BP71" s="1115"/>
      <c r="BQ71" s="1115"/>
      <c r="BR71" s="1115"/>
      <c r="BS71" s="1115"/>
      <c r="BT71" s="1084">
        <f>+BB71+(BC71*$G$178)+(BD71*$H$178)+(BE71*$I$178)+(BF71*$J$178)+(BG71*$K$178)+(BH71*$L$178)+(BI71*$M$178)+(BJ71*$N$178)+(BK71*$O$178)+(BL71*$P$178)+(BM71*$Q$178)+(BN71*$R$178)+(BO71*$S$178)+(BP71*$T$178)+(BQ71*$U$178)+(BR71*$V$178)+(BS71*$W$178)</f>
        <v>0</v>
      </c>
      <c r="BU71" s="551"/>
      <c r="BV71" s="1134"/>
      <c r="BW71" s="1134"/>
      <c r="BX71" s="1119">
        <f t="shared" ref="BX71:BX75" si="48">+BW71*BV71</f>
        <v>0</v>
      </c>
      <c r="BY71" s="1076">
        <f>+BX71+BT71</f>
        <v>0</v>
      </c>
      <c r="BZ71" s="1057">
        <f t="shared" si="9"/>
        <v>0</v>
      </c>
      <c r="CA71" s="1174"/>
    </row>
    <row r="72" spans="1:79" ht="15" customHeight="1" x14ac:dyDescent="0.2">
      <c r="A72" s="559">
        <v>63</v>
      </c>
      <c r="B72" s="1196" t="s">
        <v>501</v>
      </c>
      <c r="C72" s="549" t="s">
        <v>502</v>
      </c>
      <c r="D72" s="1103"/>
      <c r="E72" s="1104"/>
      <c r="F72" s="556"/>
      <c r="G72" s="1106"/>
      <c r="H72" s="1106"/>
      <c r="I72" s="1106"/>
      <c r="J72" s="1106"/>
      <c r="K72" s="1106"/>
      <c r="L72" s="1106"/>
      <c r="M72" s="1106"/>
      <c r="N72" s="1106"/>
      <c r="O72" s="1106"/>
      <c r="P72" s="1106"/>
      <c r="Q72" s="1106"/>
      <c r="R72" s="1106"/>
      <c r="S72" s="1106"/>
      <c r="T72" s="1106"/>
      <c r="U72" s="1106"/>
      <c r="V72" s="1106"/>
      <c r="W72" s="1106"/>
      <c r="X72" s="1088"/>
      <c r="Y72" s="1106"/>
      <c r="Z72" s="1107"/>
      <c r="AA72" s="1107"/>
      <c r="AB72" s="1108"/>
      <c r="AC72" s="1132"/>
      <c r="AD72" s="1135"/>
      <c r="AE72" s="1136"/>
      <c r="AF72" s="1136"/>
      <c r="AG72" s="1136"/>
      <c r="AH72" s="1136"/>
      <c r="AI72" s="1133"/>
      <c r="AJ72" s="1133"/>
      <c r="AK72" s="1133"/>
      <c r="AL72" s="1133"/>
      <c r="AM72" s="1133"/>
      <c r="AN72" s="1133"/>
      <c r="AO72" s="1133"/>
      <c r="AP72" s="1133"/>
      <c r="AQ72" s="1133"/>
      <c r="AR72" s="1133"/>
      <c r="AS72" s="1133"/>
      <c r="AT72" s="1133"/>
      <c r="AU72" s="1133"/>
      <c r="AV72" s="1084">
        <f t="shared" ref="AV72:AV75" si="49">+AD72+(AE72*$G$178)+(AF72*$H$178)+(AG72*$I$178)+(AH72*$J$178)+(AI72*$K$178)+(AJ72*$L$178)+(AK72*$M$178)+(AL72*$N$178)+(AM72*$O$178)+(AN72*$P$178)+(AO72*$Q$178)+(AP72*$R$178)+(AQ72*$S$178)+(AR72*$T$178)+(AS72*$U$178)+(AT72*$V$178)+(AU72*$W$178)</f>
        <v>0</v>
      </c>
      <c r="AW72" s="1134"/>
      <c r="AX72" s="1134"/>
      <c r="AY72" s="1134"/>
      <c r="AZ72" s="1119">
        <f t="shared" ref="AZ72:AZ76" si="50">+AY72*AX72</f>
        <v>0</v>
      </c>
      <c r="BA72" s="1083">
        <f t="shared" ref="BA72:BA76" si="51">+AZ72+AV72</f>
        <v>0</v>
      </c>
      <c r="BB72" s="1138"/>
      <c r="BC72" s="1115"/>
      <c r="BD72" s="1115"/>
      <c r="BE72" s="1115"/>
      <c r="BF72" s="1115"/>
      <c r="BG72" s="1115"/>
      <c r="BH72" s="1115"/>
      <c r="BI72" s="1115"/>
      <c r="BJ72" s="1115"/>
      <c r="BK72" s="1115"/>
      <c r="BL72" s="1115"/>
      <c r="BM72" s="1115"/>
      <c r="BN72" s="1115"/>
      <c r="BO72" s="1115"/>
      <c r="BP72" s="1115"/>
      <c r="BQ72" s="1115"/>
      <c r="BR72" s="1115"/>
      <c r="BS72" s="1115"/>
      <c r="BT72" s="1084">
        <f t="shared" ref="BT72:BT75" si="52">+BB72+(BC72*$G$178)+(BD72*$H$178)+(BE72*$I$178)+(BF72*$J$178)+(BG72*$K$178)+(BH72*$L$178)+(BI72*$M$178)+(BJ72*$N$178)+(BK72*$O$178)+(BL72*$P$178)+(BM72*$Q$178)+(BN72*$R$178)+(BO72*$S$178)+(BP72*$T$178)+(BQ72*$U$178)+(BR72*$V$178)+(BS72*$W$178)</f>
        <v>0</v>
      </c>
      <c r="BU72" s="551"/>
      <c r="BV72" s="1134"/>
      <c r="BW72" s="1134"/>
      <c r="BX72" s="1119">
        <f t="shared" si="48"/>
        <v>0</v>
      </c>
      <c r="BY72" s="1076">
        <f t="shared" ref="BY72:BY75" si="53">+BX72+BT72</f>
        <v>0</v>
      </c>
      <c r="BZ72" s="1057">
        <f t="shared" si="9"/>
        <v>0</v>
      </c>
      <c r="CA72" s="1174"/>
    </row>
    <row r="73" spans="1:79" ht="15" customHeight="1" x14ac:dyDescent="0.2">
      <c r="A73" s="559">
        <v>64</v>
      </c>
      <c r="B73" s="1196" t="s">
        <v>504</v>
      </c>
      <c r="C73" s="549" t="s">
        <v>505</v>
      </c>
      <c r="D73" s="1103"/>
      <c r="E73" s="1104"/>
      <c r="F73" s="556"/>
      <c r="G73" s="1106"/>
      <c r="H73" s="1106"/>
      <c r="I73" s="1106"/>
      <c r="J73" s="1106"/>
      <c r="K73" s="1106"/>
      <c r="L73" s="1106"/>
      <c r="M73" s="1106"/>
      <c r="N73" s="1106"/>
      <c r="O73" s="1106"/>
      <c r="P73" s="1106"/>
      <c r="Q73" s="1106"/>
      <c r="R73" s="1106"/>
      <c r="S73" s="1106"/>
      <c r="T73" s="1106"/>
      <c r="U73" s="1106"/>
      <c r="V73" s="1106"/>
      <c r="W73" s="1106"/>
      <c r="X73" s="1088"/>
      <c r="Y73" s="1106"/>
      <c r="Z73" s="1107"/>
      <c r="AA73" s="1107"/>
      <c r="AB73" s="1108"/>
      <c r="AC73" s="1132"/>
      <c r="AD73" s="1135"/>
      <c r="AE73" s="1136"/>
      <c r="AF73" s="1136"/>
      <c r="AG73" s="1136"/>
      <c r="AH73" s="1136"/>
      <c r="AI73" s="1133"/>
      <c r="AJ73" s="1133"/>
      <c r="AK73" s="1133"/>
      <c r="AL73" s="1133"/>
      <c r="AM73" s="1133"/>
      <c r="AN73" s="1133"/>
      <c r="AO73" s="1133"/>
      <c r="AP73" s="1133"/>
      <c r="AQ73" s="1133"/>
      <c r="AR73" s="1133"/>
      <c r="AS73" s="1133"/>
      <c r="AT73" s="1133"/>
      <c r="AU73" s="1133"/>
      <c r="AV73" s="1084">
        <f t="shared" si="49"/>
        <v>0</v>
      </c>
      <c r="AW73" s="1134"/>
      <c r="AX73" s="1134"/>
      <c r="AY73" s="1134"/>
      <c r="AZ73" s="1119">
        <f t="shared" si="50"/>
        <v>0</v>
      </c>
      <c r="BA73" s="1083">
        <f t="shared" si="51"/>
        <v>0</v>
      </c>
      <c r="BB73" s="1138"/>
      <c r="BC73" s="1115"/>
      <c r="BD73" s="1115"/>
      <c r="BE73" s="1115"/>
      <c r="BF73" s="1115"/>
      <c r="BG73" s="1115"/>
      <c r="BH73" s="1115"/>
      <c r="BI73" s="1115"/>
      <c r="BJ73" s="1115"/>
      <c r="BK73" s="1115"/>
      <c r="BL73" s="1115"/>
      <c r="BM73" s="1115"/>
      <c r="BN73" s="1115"/>
      <c r="BO73" s="1115"/>
      <c r="BP73" s="1115"/>
      <c r="BQ73" s="1115"/>
      <c r="BR73" s="1115"/>
      <c r="BS73" s="1115"/>
      <c r="BT73" s="1084">
        <f t="shared" si="52"/>
        <v>0</v>
      </c>
      <c r="BU73" s="551"/>
      <c r="BV73" s="1134"/>
      <c r="BW73" s="1134"/>
      <c r="BX73" s="1119">
        <f t="shared" si="48"/>
        <v>0</v>
      </c>
      <c r="BY73" s="1076">
        <f t="shared" si="53"/>
        <v>0</v>
      </c>
      <c r="BZ73" s="1057">
        <f t="shared" si="9"/>
        <v>0</v>
      </c>
      <c r="CA73" s="1174"/>
    </row>
    <row r="74" spans="1:79" ht="15" customHeight="1" x14ac:dyDescent="0.2">
      <c r="A74" s="559">
        <v>65</v>
      </c>
      <c r="B74" s="1196" t="s">
        <v>507</v>
      </c>
      <c r="C74" s="549" t="s">
        <v>508</v>
      </c>
      <c r="D74" s="1103"/>
      <c r="E74" s="1104"/>
      <c r="F74" s="556"/>
      <c r="G74" s="1106"/>
      <c r="H74" s="1106"/>
      <c r="I74" s="1106"/>
      <c r="J74" s="1106"/>
      <c r="K74" s="1106"/>
      <c r="L74" s="1106"/>
      <c r="M74" s="1106"/>
      <c r="N74" s="1106"/>
      <c r="O74" s="1106"/>
      <c r="P74" s="1106"/>
      <c r="Q74" s="1106"/>
      <c r="R74" s="1106"/>
      <c r="S74" s="1106"/>
      <c r="T74" s="1106"/>
      <c r="U74" s="1106"/>
      <c r="V74" s="1106"/>
      <c r="W74" s="1106"/>
      <c r="X74" s="1088"/>
      <c r="Y74" s="1106"/>
      <c r="Z74" s="1107"/>
      <c r="AA74" s="1107"/>
      <c r="AB74" s="1108"/>
      <c r="AC74" s="1132"/>
      <c r="AD74" s="1135"/>
      <c r="AE74" s="1136"/>
      <c r="AF74" s="1136"/>
      <c r="AG74" s="1136"/>
      <c r="AH74" s="1136"/>
      <c r="AI74" s="1133"/>
      <c r="AJ74" s="1133"/>
      <c r="AK74" s="1133"/>
      <c r="AL74" s="1133"/>
      <c r="AM74" s="1133"/>
      <c r="AN74" s="1133"/>
      <c r="AO74" s="1133"/>
      <c r="AP74" s="1133"/>
      <c r="AQ74" s="1133"/>
      <c r="AR74" s="1133"/>
      <c r="AS74" s="1133"/>
      <c r="AT74" s="1133"/>
      <c r="AU74" s="1133"/>
      <c r="AV74" s="1084">
        <f t="shared" si="49"/>
        <v>0</v>
      </c>
      <c r="AW74" s="1134"/>
      <c r="AX74" s="1134"/>
      <c r="AY74" s="1134"/>
      <c r="AZ74" s="1119">
        <f t="shared" si="50"/>
        <v>0</v>
      </c>
      <c r="BA74" s="1083">
        <f t="shared" si="51"/>
        <v>0</v>
      </c>
      <c r="BB74" s="1138"/>
      <c r="BC74" s="1115"/>
      <c r="BD74" s="1115"/>
      <c r="BE74" s="1115"/>
      <c r="BF74" s="1115"/>
      <c r="BG74" s="1115"/>
      <c r="BH74" s="1115"/>
      <c r="BI74" s="1115"/>
      <c r="BJ74" s="1115"/>
      <c r="BK74" s="1115"/>
      <c r="BL74" s="1115"/>
      <c r="BM74" s="1115"/>
      <c r="BN74" s="1115"/>
      <c r="BO74" s="1115"/>
      <c r="BP74" s="1115"/>
      <c r="BQ74" s="1115"/>
      <c r="BR74" s="1115"/>
      <c r="BS74" s="1115"/>
      <c r="BT74" s="1084">
        <f t="shared" si="52"/>
        <v>0</v>
      </c>
      <c r="BU74" s="551"/>
      <c r="BV74" s="1134"/>
      <c r="BW74" s="1134"/>
      <c r="BX74" s="1119">
        <f t="shared" si="48"/>
        <v>0</v>
      </c>
      <c r="BY74" s="1076">
        <f t="shared" si="53"/>
        <v>0</v>
      </c>
      <c r="BZ74" s="1057">
        <f t="shared" si="9"/>
        <v>0</v>
      </c>
      <c r="CA74" s="1174"/>
    </row>
    <row r="75" spans="1:79" ht="15" customHeight="1" x14ac:dyDescent="0.2">
      <c r="A75" s="559">
        <v>66</v>
      </c>
      <c r="B75" s="1196" t="s">
        <v>510</v>
      </c>
      <c r="C75" s="549" t="s">
        <v>511</v>
      </c>
      <c r="D75" s="1103"/>
      <c r="E75" s="1104"/>
      <c r="F75" s="556"/>
      <c r="G75" s="1106"/>
      <c r="H75" s="1106"/>
      <c r="I75" s="1106"/>
      <c r="J75" s="1106"/>
      <c r="K75" s="1106"/>
      <c r="L75" s="1106"/>
      <c r="M75" s="1106"/>
      <c r="N75" s="1106"/>
      <c r="O75" s="1106"/>
      <c r="P75" s="1106"/>
      <c r="Q75" s="1106"/>
      <c r="R75" s="1106"/>
      <c r="S75" s="1106"/>
      <c r="T75" s="1106"/>
      <c r="U75" s="1106"/>
      <c r="V75" s="1106"/>
      <c r="W75" s="1106"/>
      <c r="X75" s="1088"/>
      <c r="Y75" s="1106"/>
      <c r="Z75" s="1107"/>
      <c r="AA75" s="1107"/>
      <c r="AB75" s="1108"/>
      <c r="AC75" s="1132"/>
      <c r="AD75" s="1135"/>
      <c r="AE75" s="1136"/>
      <c r="AF75" s="1136"/>
      <c r="AG75" s="1136"/>
      <c r="AH75" s="1136"/>
      <c r="AI75" s="1133"/>
      <c r="AJ75" s="1133"/>
      <c r="AK75" s="1133"/>
      <c r="AL75" s="1133"/>
      <c r="AM75" s="1133"/>
      <c r="AN75" s="1133"/>
      <c r="AO75" s="1133"/>
      <c r="AP75" s="1133"/>
      <c r="AQ75" s="1133"/>
      <c r="AR75" s="1133"/>
      <c r="AS75" s="1133"/>
      <c r="AT75" s="1133"/>
      <c r="AU75" s="1133"/>
      <c r="AV75" s="1084">
        <f t="shared" si="49"/>
        <v>0</v>
      </c>
      <c r="AW75" s="1134"/>
      <c r="AX75" s="1134"/>
      <c r="AY75" s="1134"/>
      <c r="AZ75" s="1119">
        <f t="shared" si="50"/>
        <v>0</v>
      </c>
      <c r="BA75" s="1083">
        <f t="shared" si="51"/>
        <v>0</v>
      </c>
      <c r="BB75" s="1138"/>
      <c r="BC75" s="1115"/>
      <c r="BD75" s="1115"/>
      <c r="BE75" s="1115"/>
      <c r="BF75" s="1115"/>
      <c r="BG75" s="1115"/>
      <c r="BH75" s="1115"/>
      <c r="BI75" s="1115"/>
      <c r="BJ75" s="1115"/>
      <c r="BK75" s="1115"/>
      <c r="BL75" s="1115"/>
      <c r="BM75" s="1115"/>
      <c r="BN75" s="1115"/>
      <c r="BO75" s="1115"/>
      <c r="BP75" s="1115"/>
      <c r="BQ75" s="1115"/>
      <c r="BR75" s="1115"/>
      <c r="BS75" s="1115"/>
      <c r="BT75" s="1084">
        <f t="shared" si="52"/>
        <v>0</v>
      </c>
      <c r="BU75" s="551"/>
      <c r="BV75" s="1134"/>
      <c r="BW75" s="1134"/>
      <c r="BX75" s="1119">
        <f t="shared" si="48"/>
        <v>0</v>
      </c>
      <c r="BY75" s="1076">
        <f t="shared" si="53"/>
        <v>0</v>
      </c>
      <c r="BZ75" s="1057">
        <f t="shared" si="9"/>
        <v>0</v>
      </c>
      <c r="CA75" s="1174"/>
    </row>
    <row r="76" spans="1:79" ht="15" customHeight="1" x14ac:dyDescent="0.2">
      <c r="A76" s="559">
        <v>67</v>
      </c>
      <c r="B76" s="1196" t="s">
        <v>513</v>
      </c>
      <c r="C76" s="549" t="s">
        <v>514</v>
      </c>
      <c r="D76" s="1103"/>
      <c r="E76" s="1104"/>
      <c r="F76" s="550"/>
      <c r="G76" s="1105"/>
      <c r="H76" s="1105"/>
      <c r="I76" s="1105"/>
      <c r="J76" s="1105"/>
      <c r="K76" s="1105"/>
      <c r="L76" s="1105"/>
      <c r="M76" s="1105"/>
      <c r="N76" s="1105"/>
      <c r="O76" s="1105"/>
      <c r="P76" s="1105"/>
      <c r="Q76" s="1105"/>
      <c r="R76" s="1105"/>
      <c r="S76" s="1105"/>
      <c r="T76" s="1105"/>
      <c r="U76" s="1105"/>
      <c r="V76" s="1105"/>
      <c r="W76" s="1105"/>
      <c r="X76" s="1084">
        <f>+F76+(G76*$G$178)+(H76*$H$178)+(I76*$I$178)+(J76*$J$178)+(K76*$K$178)+(L76*$L$178)+(M76*$M$178)+(N76*$N$178)+(O76*$O$178)+(P76*$P$178)+(Q76*$Q$178)+(R76*$R$178)+(S76*$S$178)+(T76*$T$178)+(U76*$U$178)+(V76*$V$178)+(W76*$W$178)</f>
        <v>0</v>
      </c>
      <c r="Y76" s="1105"/>
      <c r="Z76" s="1111"/>
      <c r="AA76" s="1111"/>
      <c r="AB76" s="1118">
        <f t="shared" ref="AB76" si="54">+AA76*Z76</f>
        <v>0</v>
      </c>
      <c r="AC76" s="1109">
        <f t="shared" ref="AC76" si="55">+X76+AB76</f>
        <v>0</v>
      </c>
      <c r="AD76" s="1114"/>
      <c r="AE76" s="1111"/>
      <c r="AF76" s="1111"/>
      <c r="AG76" s="1111"/>
      <c r="AH76" s="1111"/>
      <c r="AI76" s="1105"/>
      <c r="AJ76" s="1105"/>
      <c r="AK76" s="1105"/>
      <c r="AL76" s="1105"/>
      <c r="AM76" s="1105"/>
      <c r="AN76" s="1105"/>
      <c r="AO76" s="1105"/>
      <c r="AP76" s="1105"/>
      <c r="AQ76" s="1105"/>
      <c r="AR76" s="1105"/>
      <c r="AS76" s="1105"/>
      <c r="AT76" s="1105"/>
      <c r="AU76" s="1105"/>
      <c r="AV76" s="1084">
        <f>+AD76+(AE76*$G$178)+(AF76*$H$178)+(AG76*$I$178)+(AH76*$J$178)+(AI76*$K$178)+(AJ76*$L$178)+(AK76*$M$178)+(AL76*$N$178)+(AM76*$O$178)+(AN76*$P$178)+(AO76*$Q$178)+(AP76*$R$178)+(AQ76*$S$178)+(AR76*$T$178)+(AS76*$U$178)+(AT76*$V$178)+(AU76*$W$178)</f>
        <v>0</v>
      </c>
      <c r="AW76" s="1105"/>
      <c r="AX76" s="1105"/>
      <c r="AY76" s="1105"/>
      <c r="AZ76" s="1119">
        <f t="shared" si="50"/>
        <v>0</v>
      </c>
      <c r="BA76" s="1083">
        <f t="shared" si="51"/>
        <v>0</v>
      </c>
      <c r="BB76" s="1128"/>
      <c r="BC76" s="1113"/>
      <c r="BD76" s="1113"/>
      <c r="BE76" s="1113"/>
      <c r="BF76" s="1113"/>
      <c r="BG76" s="1113"/>
      <c r="BH76" s="1113"/>
      <c r="BI76" s="1113"/>
      <c r="BJ76" s="1113"/>
      <c r="BK76" s="1113"/>
      <c r="BL76" s="1113"/>
      <c r="BM76" s="1113"/>
      <c r="BN76" s="1113"/>
      <c r="BO76" s="1113"/>
      <c r="BP76" s="1113"/>
      <c r="BQ76" s="1113"/>
      <c r="BR76" s="1113"/>
      <c r="BS76" s="1113"/>
      <c r="BT76" s="1084">
        <f>+BB76+(BC76*$G$178)+(BD76*$H$178)+(BE76*$I$178)+(BF76*$J$178)+(BG76*$K$178)+(BH76*$L$178)+(BI76*$M$178)+(BJ76*$N$178)+(BK76*$O$178)+(BL76*$P$178)+(BM76*$Q$178)+(BN76*$R$178)+(BO76*$S$178)+(BP76*$T$178)+(BQ76*$U$178)+(BR76*$V$178)+(BS76*$W$178)</f>
        <v>0</v>
      </c>
      <c r="BU76" s="550"/>
      <c r="BV76" s="1105"/>
      <c r="BW76" s="1105"/>
      <c r="BX76" s="1119">
        <f>+BW76*BV76</f>
        <v>0</v>
      </c>
      <c r="BY76" s="1076">
        <f>+BX76+BT76</f>
        <v>0</v>
      </c>
      <c r="BZ76" s="1057">
        <f t="shared" si="9"/>
        <v>0</v>
      </c>
      <c r="CA76" s="1174"/>
    </row>
    <row r="77" spans="1:79" ht="15.75" x14ac:dyDescent="0.2">
      <c r="A77" s="559">
        <v>68</v>
      </c>
      <c r="B77" s="553" t="s">
        <v>802</v>
      </c>
      <c r="C77" s="549" t="s">
        <v>517</v>
      </c>
      <c r="D77" s="1103"/>
      <c r="E77" s="1104"/>
      <c r="F77" s="550"/>
      <c r="G77" s="1105"/>
      <c r="H77" s="1105"/>
      <c r="I77" s="1105"/>
      <c r="J77" s="1105"/>
      <c r="K77" s="1105"/>
      <c r="L77" s="1105"/>
      <c r="M77" s="1105"/>
      <c r="N77" s="1105"/>
      <c r="O77" s="1105"/>
      <c r="P77" s="1105"/>
      <c r="Q77" s="1105"/>
      <c r="R77" s="1105"/>
      <c r="S77" s="1105"/>
      <c r="T77" s="1105"/>
      <c r="U77" s="1105"/>
      <c r="V77" s="1105"/>
      <c r="W77" s="1105"/>
      <c r="X77" s="1084">
        <f>+F77+(G77*$G$178)+(H77*$H$178)+(I77*$I$178)+(J77*$J$178)+(K77*$K$178)+(L77*$L$178)+(M77*$M$178)+(N77*$N$178)+(O77*$O$178)+(P77*$P$178)+(Q77*$Q$178)+(R77*$R$178)+(S77*$S$178)+(T77*$T$178)+(U77*$U$178)+(V77*$V$178)+(W77*$W$178)</f>
        <v>0</v>
      </c>
      <c r="Y77" s="1105"/>
      <c r="Z77" s="1111"/>
      <c r="AA77" s="1111"/>
      <c r="AB77" s="1118">
        <f t="shared" si="47"/>
        <v>0</v>
      </c>
      <c r="AC77" s="1109">
        <f t="shared" si="12"/>
        <v>0</v>
      </c>
      <c r="AD77" s="1114"/>
      <c r="AE77" s="1111"/>
      <c r="AF77" s="1111"/>
      <c r="AG77" s="1111"/>
      <c r="AH77" s="1111"/>
      <c r="AI77" s="1105"/>
      <c r="AJ77" s="1105"/>
      <c r="AK77" s="1105"/>
      <c r="AL77" s="1105"/>
      <c r="AM77" s="1105"/>
      <c r="AN77" s="1105"/>
      <c r="AO77" s="1105"/>
      <c r="AP77" s="1105"/>
      <c r="AQ77" s="1105"/>
      <c r="AR77" s="1105"/>
      <c r="AS77" s="1105"/>
      <c r="AT77" s="1105"/>
      <c r="AU77" s="1105"/>
      <c r="AV77" s="1084">
        <f>+AD77+(AE77*$G$178)+(AF77*$H$178)+(AG77*$I$178)+(AH77*$J$178)+(AI77*$K$178)+(AJ77*$L$178)+(AK77*$M$178)+(AL77*$N$178)+(AM77*$O$178)+(AN77*$P$178)+(AO77*$Q$178)+(AP77*$R$178)+(AQ77*$S$178)+(AR77*$T$178)+(AS77*$U$178)+(AT77*$V$178)+(AU77*$W$178)</f>
        <v>0</v>
      </c>
      <c r="AW77" s="1105"/>
      <c r="AX77" s="1105"/>
      <c r="AY77" s="1105"/>
      <c r="AZ77" s="1119">
        <f>+AY77*AX77</f>
        <v>0</v>
      </c>
      <c r="BA77" s="1083">
        <f>+AZ77+AV77</f>
        <v>0</v>
      </c>
      <c r="BB77" s="1128"/>
      <c r="BC77" s="1113"/>
      <c r="BD77" s="1113"/>
      <c r="BE77" s="1113"/>
      <c r="BF77" s="1113"/>
      <c r="BG77" s="1113"/>
      <c r="BH77" s="1113"/>
      <c r="BI77" s="1113"/>
      <c r="BJ77" s="1113"/>
      <c r="BK77" s="1113"/>
      <c r="BL77" s="1113"/>
      <c r="BM77" s="1113"/>
      <c r="BN77" s="1113"/>
      <c r="BO77" s="1113"/>
      <c r="BP77" s="1113"/>
      <c r="BQ77" s="1113"/>
      <c r="BR77" s="1113"/>
      <c r="BS77" s="1113"/>
      <c r="BT77" s="1084">
        <f>+BB77+(BC77*$G$178)+(BD77*$H$178)+(BE77*$I$178)+(BF77*$J$178)+(BG77*$K$178)+(BH77*$L$178)+(BI77*$M$178)+(BJ77*$N$178)+(BK77*$O$178)+(BL77*$P$178)+(BM77*$Q$178)+(BN77*$R$178)+(BO77*$S$178)+(BP77*$T$178)+(BQ77*$U$178)+(BR77*$V$178)+(BS77*$W$178)</f>
        <v>0</v>
      </c>
      <c r="BU77" s="550"/>
      <c r="BV77" s="1105"/>
      <c r="BW77" s="1105"/>
      <c r="BX77" s="1119">
        <f>+BW77*BV77</f>
        <v>0</v>
      </c>
      <c r="BY77" s="1076">
        <f t="shared" si="45"/>
        <v>0</v>
      </c>
      <c r="BZ77" s="1057">
        <f t="shared" si="9"/>
        <v>0</v>
      </c>
      <c r="CA77" s="1174"/>
    </row>
    <row r="78" spans="1:79" x14ac:dyDescent="0.2">
      <c r="A78" s="559">
        <v>69</v>
      </c>
      <c r="B78" s="553" t="s">
        <v>519</v>
      </c>
      <c r="C78" s="549" t="s">
        <v>520</v>
      </c>
      <c r="D78" s="1103"/>
      <c r="E78" s="1104"/>
      <c r="F78" s="550"/>
      <c r="G78" s="1105"/>
      <c r="H78" s="1105"/>
      <c r="I78" s="1105"/>
      <c r="J78" s="1105"/>
      <c r="K78" s="1105"/>
      <c r="L78" s="1105"/>
      <c r="M78" s="1105"/>
      <c r="N78" s="1105"/>
      <c r="O78" s="1105"/>
      <c r="P78" s="1105"/>
      <c r="Q78" s="1105"/>
      <c r="R78" s="1105"/>
      <c r="S78" s="1105"/>
      <c r="T78" s="1105"/>
      <c r="U78" s="1105"/>
      <c r="V78" s="1105"/>
      <c r="W78" s="1105"/>
      <c r="X78" s="1084">
        <f>+F78+(G78*$G$178)+(H78*$H$178)+(I78*$I$178)+(J78*$J$178)+(K78*$K$178)+(L78*$L$178)+(M78*$M$178)+(N78*$N$178)+(O78*$O$178)+(P78*$P$178)+(Q78*$Q$178)+(R78*$R$178)+(S78*$S$178)+(T78*$T$178)+(U78*$U$178)+(V78*$V$178)+(W78*$W$178)</f>
        <v>0</v>
      </c>
      <c r="Y78" s="1105"/>
      <c r="Z78" s="1111"/>
      <c r="AA78" s="1111"/>
      <c r="AB78" s="1118">
        <f t="shared" si="47"/>
        <v>0</v>
      </c>
      <c r="AC78" s="1109">
        <f t="shared" si="12"/>
        <v>0</v>
      </c>
      <c r="AD78" s="1114"/>
      <c r="AE78" s="1111"/>
      <c r="AF78" s="1111"/>
      <c r="AG78" s="1111"/>
      <c r="AH78" s="1111"/>
      <c r="AI78" s="1105"/>
      <c r="AJ78" s="1105"/>
      <c r="AK78" s="1105"/>
      <c r="AL78" s="1105"/>
      <c r="AM78" s="1105"/>
      <c r="AN78" s="1105"/>
      <c r="AO78" s="1105"/>
      <c r="AP78" s="1105"/>
      <c r="AQ78" s="1105"/>
      <c r="AR78" s="1105"/>
      <c r="AS78" s="1105"/>
      <c r="AT78" s="1105"/>
      <c r="AU78" s="1105"/>
      <c r="AV78" s="1084">
        <f>+AD78+(AE78*$G$178)+(AF78*$H$178)+(AG78*$I$178)+(AH78*$J$178)+(AI78*$K$178)+(AJ78*$L$178)+(AK78*$M$178)+(AL78*$N$178)+(AM78*$O$178)+(AN78*$P$178)+(AO78*$Q$178)+(AP78*$R$178)+(AQ78*$S$178)+(AR78*$T$178)+(AS78*$U$178)+(AT78*$V$178)+(AU78*$W$178)</f>
        <v>0</v>
      </c>
      <c r="AW78" s="1105"/>
      <c r="AX78" s="1105"/>
      <c r="AY78" s="1105"/>
      <c r="AZ78" s="1119">
        <f>+AY78*AX78</f>
        <v>0</v>
      </c>
      <c r="BA78" s="1083">
        <f>+AZ78+AV78</f>
        <v>0</v>
      </c>
      <c r="BB78" s="1128"/>
      <c r="BC78" s="1113"/>
      <c r="BD78" s="1113"/>
      <c r="BE78" s="1113"/>
      <c r="BF78" s="1113"/>
      <c r="BG78" s="1113"/>
      <c r="BH78" s="1113"/>
      <c r="BI78" s="1113"/>
      <c r="BJ78" s="1113"/>
      <c r="BK78" s="1113"/>
      <c r="BL78" s="1113"/>
      <c r="BM78" s="1113"/>
      <c r="BN78" s="1113"/>
      <c r="BO78" s="1113"/>
      <c r="BP78" s="1113"/>
      <c r="BQ78" s="1113"/>
      <c r="BR78" s="1113"/>
      <c r="BS78" s="1113"/>
      <c r="BT78" s="1084">
        <f>+BB78+(BC78*$G$178)+(BD78*$H$178)+(BE78*$I$178)+(BF78*$J$178)+(BG78*$K$178)+(BH78*$L$178)+(BI78*$M$178)+(BJ78*$N$178)+(BK78*$O$178)+(BL78*$P$178)+(BM78*$Q$178)+(BN78*$R$178)+(BO78*$S$178)+(BP78*$T$178)+(BQ78*$U$178)+(BR78*$V$178)+(BS78*$W$178)</f>
        <v>0</v>
      </c>
      <c r="BU78" s="550"/>
      <c r="BV78" s="1105"/>
      <c r="BW78" s="1105"/>
      <c r="BX78" s="1119">
        <f>+BW78*BV78</f>
        <v>0</v>
      </c>
      <c r="BY78" s="1076">
        <f t="shared" si="45"/>
        <v>0</v>
      </c>
      <c r="BZ78" s="1057">
        <f t="shared" si="9"/>
        <v>0</v>
      </c>
      <c r="CA78" s="1174"/>
    </row>
    <row r="79" spans="1:79" x14ac:dyDescent="0.2">
      <c r="A79" s="563" t="s">
        <v>803</v>
      </c>
      <c r="B79" s="1501"/>
      <c r="C79" s="1199" t="s">
        <v>524</v>
      </c>
      <c r="D79" s="1103"/>
      <c r="E79" s="1104"/>
      <c r="F79" s="1064">
        <f t="shared" ref="F79:X79" si="56">+F80+F121</f>
        <v>0</v>
      </c>
      <c r="G79" s="1064">
        <f t="shared" si="56"/>
        <v>0</v>
      </c>
      <c r="H79" s="1064">
        <f t="shared" si="56"/>
        <v>0</v>
      </c>
      <c r="I79" s="1064">
        <f t="shared" si="56"/>
        <v>0</v>
      </c>
      <c r="J79" s="1064">
        <f t="shared" si="56"/>
        <v>0</v>
      </c>
      <c r="K79" s="1064">
        <f t="shared" si="56"/>
        <v>0</v>
      </c>
      <c r="L79" s="1064">
        <f t="shared" si="56"/>
        <v>0</v>
      </c>
      <c r="M79" s="1064">
        <f t="shared" si="56"/>
        <v>0</v>
      </c>
      <c r="N79" s="1064">
        <f t="shared" si="56"/>
        <v>0</v>
      </c>
      <c r="O79" s="1064">
        <f t="shared" si="56"/>
        <v>0</v>
      </c>
      <c r="P79" s="1064">
        <f t="shared" si="56"/>
        <v>0</v>
      </c>
      <c r="Q79" s="1064">
        <f t="shared" si="56"/>
        <v>0</v>
      </c>
      <c r="R79" s="1064">
        <f t="shared" si="56"/>
        <v>0</v>
      </c>
      <c r="S79" s="1064">
        <f t="shared" si="56"/>
        <v>0</v>
      </c>
      <c r="T79" s="1064">
        <f t="shared" si="56"/>
        <v>0</v>
      </c>
      <c r="U79" s="1064">
        <f t="shared" si="56"/>
        <v>0</v>
      </c>
      <c r="V79" s="1064">
        <f t="shared" si="56"/>
        <v>0</v>
      </c>
      <c r="W79" s="1064">
        <f t="shared" si="56"/>
        <v>0</v>
      </c>
      <c r="X79" s="1064">
        <f t="shared" si="56"/>
        <v>0</v>
      </c>
      <c r="Y79" s="1098"/>
      <c r="Z79" s="1098"/>
      <c r="AA79" s="1064">
        <f>+AA80+AA121</f>
        <v>0</v>
      </c>
      <c r="AB79" s="1118">
        <f>+AB80+AB121</f>
        <v>0</v>
      </c>
      <c r="AC79" s="1109">
        <f>+X79+AB79</f>
        <v>0</v>
      </c>
      <c r="AD79" s="1062">
        <f t="shared" ref="AD79:AV79" si="57">+AD80+AD121</f>
        <v>0</v>
      </c>
      <c r="AE79" s="1062">
        <f t="shared" si="57"/>
        <v>0</v>
      </c>
      <c r="AF79" s="1062">
        <f t="shared" si="57"/>
        <v>0</v>
      </c>
      <c r="AG79" s="1062">
        <f t="shared" si="57"/>
        <v>0</v>
      </c>
      <c r="AH79" s="1062">
        <f t="shared" si="57"/>
        <v>0</v>
      </c>
      <c r="AI79" s="1062">
        <f t="shared" si="57"/>
        <v>0</v>
      </c>
      <c r="AJ79" s="1062">
        <f t="shared" si="57"/>
        <v>0</v>
      </c>
      <c r="AK79" s="1062">
        <f t="shared" si="57"/>
        <v>0</v>
      </c>
      <c r="AL79" s="1062">
        <f t="shared" si="57"/>
        <v>0</v>
      </c>
      <c r="AM79" s="1062">
        <f t="shared" si="57"/>
        <v>0</v>
      </c>
      <c r="AN79" s="1062">
        <f t="shared" si="57"/>
        <v>0</v>
      </c>
      <c r="AO79" s="1062">
        <f t="shared" si="57"/>
        <v>0</v>
      </c>
      <c r="AP79" s="1062">
        <f t="shared" si="57"/>
        <v>0</v>
      </c>
      <c r="AQ79" s="1062">
        <f t="shared" si="57"/>
        <v>0</v>
      </c>
      <c r="AR79" s="1062">
        <f t="shared" si="57"/>
        <v>0</v>
      </c>
      <c r="AS79" s="1062">
        <f t="shared" si="57"/>
        <v>0</v>
      </c>
      <c r="AT79" s="1062">
        <f t="shared" si="57"/>
        <v>0</v>
      </c>
      <c r="AU79" s="1062">
        <f t="shared" si="57"/>
        <v>0</v>
      </c>
      <c r="AV79" s="1062">
        <f t="shared" si="57"/>
        <v>0</v>
      </c>
      <c r="AW79" s="1140"/>
      <c r="AX79" s="1140"/>
      <c r="AY79" s="1062">
        <f>+AY80+AY121</f>
        <v>0</v>
      </c>
      <c r="AZ79" s="1119">
        <f>+AZ80+AZ121</f>
        <v>0</v>
      </c>
      <c r="BA79" s="1109">
        <f t="shared" ref="BA79:BA90" si="58">+AV79+AZ79</f>
        <v>0</v>
      </c>
      <c r="BB79" s="1057">
        <f t="shared" ref="BB79:BT79" si="59">+BB80+BB121</f>
        <v>0</v>
      </c>
      <c r="BC79" s="1057">
        <f t="shared" si="59"/>
        <v>0</v>
      </c>
      <c r="BD79" s="1057">
        <f t="shared" si="59"/>
        <v>0</v>
      </c>
      <c r="BE79" s="1057">
        <f t="shared" si="59"/>
        <v>0</v>
      </c>
      <c r="BF79" s="1057">
        <f t="shared" si="59"/>
        <v>0</v>
      </c>
      <c r="BG79" s="1057">
        <f t="shared" si="59"/>
        <v>0</v>
      </c>
      <c r="BH79" s="1057">
        <f t="shared" si="59"/>
        <v>0</v>
      </c>
      <c r="BI79" s="1057">
        <f t="shared" si="59"/>
        <v>0</v>
      </c>
      <c r="BJ79" s="1057">
        <f t="shared" si="59"/>
        <v>0</v>
      </c>
      <c r="BK79" s="1057">
        <f t="shared" si="59"/>
        <v>0</v>
      </c>
      <c r="BL79" s="1057">
        <f t="shared" si="59"/>
        <v>0</v>
      </c>
      <c r="BM79" s="1057">
        <f t="shared" si="59"/>
        <v>0</v>
      </c>
      <c r="BN79" s="1057">
        <f t="shared" si="59"/>
        <v>0</v>
      </c>
      <c r="BO79" s="1057">
        <f t="shared" si="59"/>
        <v>0</v>
      </c>
      <c r="BP79" s="1057">
        <f t="shared" si="59"/>
        <v>0</v>
      </c>
      <c r="BQ79" s="1057">
        <f t="shared" si="59"/>
        <v>0</v>
      </c>
      <c r="BR79" s="1057">
        <f t="shared" si="59"/>
        <v>0</v>
      </c>
      <c r="BS79" s="1057">
        <f t="shared" si="59"/>
        <v>0</v>
      </c>
      <c r="BT79" s="1064">
        <f t="shared" si="59"/>
        <v>0</v>
      </c>
      <c r="BU79" s="1141"/>
      <c r="BV79" s="1142"/>
      <c r="BW79" s="1064">
        <f>+BW80+BW121</f>
        <v>0</v>
      </c>
      <c r="BX79" s="1119">
        <f>+BX80+BX121</f>
        <v>0</v>
      </c>
      <c r="BY79" s="1076">
        <f t="shared" si="45"/>
        <v>0</v>
      </c>
      <c r="BZ79" s="1057">
        <f t="shared" si="9"/>
        <v>0</v>
      </c>
      <c r="CA79" s="1174"/>
    </row>
    <row r="80" spans="1:79" x14ac:dyDescent="0.2">
      <c r="A80" s="547" t="s">
        <v>804</v>
      </c>
      <c r="B80" s="1200" t="s">
        <v>526</v>
      </c>
      <c r="C80" s="1199" t="s">
        <v>527</v>
      </c>
      <c r="D80" s="1062">
        <f>D81+SUM(D83:D85)+SUM(D88:D115)+SUM(D118:D120)</f>
        <v>0</v>
      </c>
      <c r="E80" s="1063">
        <f>E81+SUM(E83:E85)+SUM(E88:E115)+SUM(E118:E120)</f>
        <v>0</v>
      </c>
      <c r="F80" s="1495">
        <f>SUM(F81:F83)+SUM(F85:F91)+SUM(F93:F95)+F97+SUM(F100:F119)</f>
        <v>0</v>
      </c>
      <c r="G80" s="1064">
        <f t="shared" ref="G80:X80" si="60">SUM(G81:G83)+SUM(G85:G91)+SUM(G93:G95)+G97+SUM(G100:G119)</f>
        <v>0</v>
      </c>
      <c r="H80" s="1064">
        <f t="shared" si="60"/>
        <v>0</v>
      </c>
      <c r="I80" s="1064">
        <f t="shared" si="60"/>
        <v>0</v>
      </c>
      <c r="J80" s="1064">
        <f t="shared" si="60"/>
        <v>0</v>
      </c>
      <c r="K80" s="1064">
        <f t="shared" si="60"/>
        <v>0</v>
      </c>
      <c r="L80" s="1064">
        <f t="shared" si="60"/>
        <v>0</v>
      </c>
      <c r="M80" s="1064">
        <f t="shared" si="60"/>
        <v>0</v>
      </c>
      <c r="N80" s="1064">
        <f t="shared" si="60"/>
        <v>0</v>
      </c>
      <c r="O80" s="1064">
        <f t="shared" si="60"/>
        <v>0</v>
      </c>
      <c r="P80" s="1064">
        <f t="shared" si="60"/>
        <v>0</v>
      </c>
      <c r="Q80" s="1064">
        <f t="shared" si="60"/>
        <v>0</v>
      </c>
      <c r="R80" s="1064">
        <f t="shared" si="60"/>
        <v>0</v>
      </c>
      <c r="S80" s="1064">
        <f t="shared" si="60"/>
        <v>0</v>
      </c>
      <c r="T80" s="1064">
        <f t="shared" si="60"/>
        <v>0</v>
      </c>
      <c r="U80" s="1064">
        <f t="shared" si="60"/>
        <v>0</v>
      </c>
      <c r="V80" s="1064">
        <f t="shared" si="60"/>
        <v>0</v>
      </c>
      <c r="W80" s="1064">
        <f t="shared" si="60"/>
        <v>0</v>
      </c>
      <c r="X80" s="1064">
        <f t="shared" si="60"/>
        <v>0</v>
      </c>
      <c r="Y80" s="1098"/>
      <c r="Z80" s="1098"/>
      <c r="AA80" s="1064">
        <f>SUM(AA81:AA83)+SUM(AA85:AA91)+SUM(AA93:AA95)+AA97+SUM(AA100:AA119)</f>
        <v>0</v>
      </c>
      <c r="AB80" s="1085">
        <f t="shared" ref="AB80" si="61">SUM(AB81:AB83)+SUM(AB85:AB91)+SUM(AB93:AB95)+AB97+SUM(AB100:AB119)</f>
        <v>0</v>
      </c>
      <c r="AC80" s="1109">
        <f>+X80+AB80</f>
        <v>0</v>
      </c>
      <c r="AD80" s="1062">
        <f>SUM(AD81:AD90)+SUM(AD93:AD95)+SUM(AD97:AD100)+SUM(AD104:AD109)+SUM(AD111:AD119)</f>
        <v>0</v>
      </c>
      <c r="AE80" s="1062">
        <f t="shared" ref="AE80:AV80" si="62">SUM(AE81:AE90)+SUM(AE93:AE95)+SUM(AE97:AE100)+SUM(AE104:AE109)+SUM(AE111:AE119)</f>
        <v>0</v>
      </c>
      <c r="AF80" s="1062">
        <f t="shared" si="62"/>
        <v>0</v>
      </c>
      <c r="AG80" s="1062">
        <f t="shared" si="62"/>
        <v>0</v>
      </c>
      <c r="AH80" s="1062">
        <f t="shared" si="62"/>
        <v>0</v>
      </c>
      <c r="AI80" s="1062">
        <f t="shared" si="62"/>
        <v>0</v>
      </c>
      <c r="AJ80" s="1062">
        <f t="shared" si="62"/>
        <v>0</v>
      </c>
      <c r="AK80" s="1062">
        <f t="shared" si="62"/>
        <v>0</v>
      </c>
      <c r="AL80" s="1062">
        <f t="shared" si="62"/>
        <v>0</v>
      </c>
      <c r="AM80" s="1062">
        <f t="shared" si="62"/>
        <v>0</v>
      </c>
      <c r="AN80" s="1062">
        <f t="shared" si="62"/>
        <v>0</v>
      </c>
      <c r="AO80" s="1062">
        <f t="shared" si="62"/>
        <v>0</v>
      </c>
      <c r="AP80" s="1062">
        <f t="shared" si="62"/>
        <v>0</v>
      </c>
      <c r="AQ80" s="1062">
        <f t="shared" si="62"/>
        <v>0</v>
      </c>
      <c r="AR80" s="1062">
        <f t="shared" si="62"/>
        <v>0</v>
      </c>
      <c r="AS80" s="1062">
        <f t="shared" si="62"/>
        <v>0</v>
      </c>
      <c r="AT80" s="1062">
        <f t="shared" si="62"/>
        <v>0</v>
      </c>
      <c r="AU80" s="1062">
        <f t="shared" si="62"/>
        <v>0</v>
      </c>
      <c r="AV80" s="1062">
        <f t="shared" si="62"/>
        <v>0</v>
      </c>
      <c r="AW80" s="1140"/>
      <c r="AX80" s="1140"/>
      <c r="AY80" s="1062">
        <f>SUM(AY81:AY90)+SUM(AY93:AY95)+SUM(AY97:AY100)+SUM(AY104:AY109)+SUM(AY111:AY119)</f>
        <v>0</v>
      </c>
      <c r="AZ80" s="1119">
        <f t="shared" ref="AZ80" si="63">SUM(AZ81:AZ90)+SUM(AZ93:AZ95)+SUM(AZ97:AZ100)+SUM(AZ104:AZ109)+SUM(AZ111:AZ119)</f>
        <v>0</v>
      </c>
      <c r="BA80" s="1109">
        <f t="shared" si="58"/>
        <v>0</v>
      </c>
      <c r="BB80" s="1057">
        <f>SUM(BB81:BB120)</f>
        <v>0</v>
      </c>
      <c r="BC80" s="1057">
        <f t="shared" ref="BC80:BT80" si="64">SUM(BC81:BC120)</f>
        <v>0</v>
      </c>
      <c r="BD80" s="1057">
        <f t="shared" si="64"/>
        <v>0</v>
      </c>
      <c r="BE80" s="1057">
        <f t="shared" si="64"/>
        <v>0</v>
      </c>
      <c r="BF80" s="1057">
        <f t="shared" si="64"/>
        <v>0</v>
      </c>
      <c r="BG80" s="1057">
        <f t="shared" si="64"/>
        <v>0</v>
      </c>
      <c r="BH80" s="1057">
        <f t="shared" si="64"/>
        <v>0</v>
      </c>
      <c r="BI80" s="1057">
        <f t="shared" si="64"/>
        <v>0</v>
      </c>
      <c r="BJ80" s="1057">
        <f t="shared" si="64"/>
        <v>0</v>
      </c>
      <c r="BK80" s="1057">
        <f t="shared" si="64"/>
        <v>0</v>
      </c>
      <c r="BL80" s="1057">
        <f t="shared" si="64"/>
        <v>0</v>
      </c>
      <c r="BM80" s="1057">
        <f t="shared" si="64"/>
        <v>0</v>
      </c>
      <c r="BN80" s="1057">
        <f t="shared" si="64"/>
        <v>0</v>
      </c>
      <c r="BO80" s="1057">
        <f t="shared" si="64"/>
        <v>0</v>
      </c>
      <c r="BP80" s="1057">
        <f t="shared" si="64"/>
        <v>0</v>
      </c>
      <c r="BQ80" s="1057">
        <f t="shared" si="64"/>
        <v>0</v>
      </c>
      <c r="BR80" s="1057">
        <f t="shared" si="64"/>
        <v>0</v>
      </c>
      <c r="BS80" s="1057">
        <f t="shared" si="64"/>
        <v>0</v>
      </c>
      <c r="BT80" s="1064">
        <f t="shared" si="64"/>
        <v>0</v>
      </c>
      <c r="BU80" s="1141"/>
      <c r="BV80" s="1142"/>
      <c r="BW80" s="1064">
        <f t="shared" ref="BW80:BX80" si="65">SUM(BW81:BW120)</f>
        <v>0</v>
      </c>
      <c r="BX80" s="1119">
        <f t="shared" si="65"/>
        <v>0</v>
      </c>
      <c r="BY80" s="1076">
        <f t="shared" si="45"/>
        <v>0</v>
      </c>
      <c r="BZ80" s="1057">
        <f t="shared" si="9"/>
        <v>0</v>
      </c>
      <c r="CA80" s="1076">
        <f>+BA80+AC80+E80</f>
        <v>0</v>
      </c>
    </row>
    <row r="81" spans="1:79" x14ac:dyDescent="0.2">
      <c r="A81" s="548">
        <v>70</v>
      </c>
      <c r="B81" s="1195" t="s">
        <v>528</v>
      </c>
      <c r="C81" s="549" t="s">
        <v>529</v>
      </c>
      <c r="D81" s="1123"/>
      <c r="E81" s="1078">
        <f>+D81*E$178</f>
        <v>0</v>
      </c>
      <c r="F81" s="564"/>
      <c r="G81" s="1150"/>
      <c r="H81" s="1150"/>
      <c r="I81" s="1150"/>
      <c r="J81" s="1150"/>
      <c r="K81" s="1150"/>
      <c r="L81" s="1150"/>
      <c r="M81" s="1150"/>
      <c r="N81" s="1150"/>
      <c r="O81" s="1150"/>
      <c r="P81" s="1150"/>
      <c r="Q81" s="1150"/>
      <c r="R81" s="1150"/>
      <c r="S81" s="1150"/>
      <c r="T81" s="1150"/>
      <c r="U81" s="1150"/>
      <c r="V81" s="1150"/>
      <c r="W81" s="1150"/>
      <c r="X81" s="1084">
        <f>+F81+(G81*$G$178)+(H81*$H$178)+(I81*$I$178)+(J81*$J$178)+(K81*$K$178)+(L81*$L$178)+(M81*$M$178)+(N81*$N$178)+(O81*$O$178)+(P81*$P$178)+(Q81*$Q$178)+(R81*$R$178)+(S81*$S$178)+(T81*$T$178)+(U81*$U$178)+(V81*$V$178)+(W81*$W$178)</f>
        <v>0</v>
      </c>
      <c r="Y81" s="1105"/>
      <c r="Z81" s="1111"/>
      <c r="AA81" s="1111"/>
      <c r="AB81" s="1118">
        <f t="shared" ref="AB81:AB83" si="66">+AA81*Z81</f>
        <v>0</v>
      </c>
      <c r="AC81" s="1109">
        <f>+X81+AB81</f>
        <v>0</v>
      </c>
      <c r="AD81" s="1151"/>
      <c r="AE81" s="1152"/>
      <c r="AF81" s="1152"/>
      <c r="AG81" s="1152"/>
      <c r="AH81" s="1152"/>
      <c r="AI81" s="1150"/>
      <c r="AJ81" s="1150"/>
      <c r="AK81" s="1150"/>
      <c r="AL81" s="1150"/>
      <c r="AM81" s="1150"/>
      <c r="AN81" s="1150"/>
      <c r="AO81" s="1150"/>
      <c r="AP81" s="1150"/>
      <c r="AQ81" s="1150"/>
      <c r="AR81" s="1150"/>
      <c r="AS81" s="1150"/>
      <c r="AT81" s="1150"/>
      <c r="AU81" s="1150"/>
      <c r="AV81" s="1084">
        <f t="shared" ref="AV81:AV90" si="67">+AD81+(AE81*$G$178)+(AF81*$H$178)+(AG81*$I$178)+(AH81*$J$178)+(AI81*$K$178)+(AJ81*$L$178)+(AK81*$M$178)+(AL81*$N$178)+(AM81*$O$178)+(AN81*$P$178)+(AO81*$Q$178)+(AP81*$R$178)+(AQ81*$S$178)+(AR81*$T$178)+(AS81*$U$178)+(AT81*$V$178)+(AU81*$W$178)</f>
        <v>0</v>
      </c>
      <c r="AW81" s="1105"/>
      <c r="AX81" s="1105"/>
      <c r="AY81" s="1105"/>
      <c r="AZ81" s="1119">
        <f t="shared" ref="AZ81:AZ90" si="68">+AY81*AX81</f>
        <v>0</v>
      </c>
      <c r="BA81" s="1109">
        <f t="shared" si="58"/>
        <v>0</v>
      </c>
      <c r="BB81" s="1128"/>
      <c r="BC81" s="1113"/>
      <c r="BD81" s="1113"/>
      <c r="BE81" s="1113"/>
      <c r="BF81" s="1113"/>
      <c r="BG81" s="1113"/>
      <c r="BH81" s="1113"/>
      <c r="BI81" s="1113"/>
      <c r="BJ81" s="1113"/>
      <c r="BK81" s="1113"/>
      <c r="BL81" s="1113"/>
      <c r="BM81" s="1113"/>
      <c r="BN81" s="1113"/>
      <c r="BO81" s="1113"/>
      <c r="BP81" s="1113"/>
      <c r="BQ81" s="1113"/>
      <c r="BR81" s="1113"/>
      <c r="BS81" s="1113"/>
      <c r="BT81" s="1084">
        <f t="shared" ref="BT81:BT99" si="69">+BB81+(BC81*$G$178)+(BD81*$H$178)+(BE81*$I$178)+(BF81*$J$178)+(BG81*$K$178)+(BH81*$L$178)+(BI81*$M$178)+(BJ81*$N$178)+(BK81*$O$178)+(BL81*$P$178)+(BM81*$Q$178)+(BN81*$R$178)+(BO81*$S$178)+(BP81*$T$178)+(BQ81*$U$178)+(BR81*$V$178)+(BS81*$W$178)</f>
        <v>0</v>
      </c>
      <c r="BU81" s="550"/>
      <c r="BV81" s="1105"/>
      <c r="BW81" s="1105"/>
      <c r="BX81" s="1119">
        <f t="shared" ref="BX81:BX91" si="70">+BW81*BV81</f>
        <v>0</v>
      </c>
      <c r="BY81" s="1076">
        <f t="shared" si="45"/>
        <v>0</v>
      </c>
      <c r="BZ81" s="1057">
        <f t="shared" ref="BZ81:BZ160" si="71">+BY81+BA81+AC81</f>
        <v>0</v>
      </c>
      <c r="CA81" s="1076">
        <f>+BA81+AC81+E81</f>
        <v>0</v>
      </c>
    </row>
    <row r="82" spans="1:79" x14ac:dyDescent="0.2">
      <c r="A82" s="548">
        <v>71</v>
      </c>
      <c r="B82" s="1195" t="s">
        <v>531</v>
      </c>
      <c r="C82" s="549" t="s">
        <v>532</v>
      </c>
      <c r="D82" s="1121"/>
      <c r="E82" s="1122"/>
      <c r="F82" s="564"/>
      <c r="G82" s="1150"/>
      <c r="H82" s="1150"/>
      <c r="I82" s="1150"/>
      <c r="J82" s="1150"/>
      <c r="K82" s="1150"/>
      <c r="L82" s="1150"/>
      <c r="M82" s="1150"/>
      <c r="N82" s="1150"/>
      <c r="O82" s="1150"/>
      <c r="P82" s="1150"/>
      <c r="Q82" s="1150"/>
      <c r="R82" s="1150"/>
      <c r="S82" s="1150"/>
      <c r="T82" s="1150"/>
      <c r="U82" s="1150"/>
      <c r="V82" s="1150"/>
      <c r="W82" s="1150"/>
      <c r="X82" s="1084">
        <f>+F82+(G82*$G$178)+(H82*$H$178)+(I82*$I$178)+(J82*$J$178)+(K82*$K$178)+(L82*$L$178)+(M82*$M$178)+(N82*$N$178)+(O82*$O$178)+(P82*$P$178)+(Q82*$Q$178)+(R82*$R$178)+(S82*$S$178)+(T82*$T$178)+(U82*$U$178)+(V82*$V$178)+(W82*$W$178)</f>
        <v>0</v>
      </c>
      <c r="Y82" s="1105"/>
      <c r="Z82" s="1111"/>
      <c r="AA82" s="1111"/>
      <c r="AB82" s="1118">
        <f t="shared" si="66"/>
        <v>0</v>
      </c>
      <c r="AC82" s="1109">
        <f>+X82+AB82</f>
        <v>0</v>
      </c>
      <c r="AD82" s="1151"/>
      <c r="AE82" s="1152"/>
      <c r="AF82" s="1152"/>
      <c r="AG82" s="1152"/>
      <c r="AH82" s="1152"/>
      <c r="AI82" s="1150"/>
      <c r="AJ82" s="1150"/>
      <c r="AK82" s="1150"/>
      <c r="AL82" s="1150"/>
      <c r="AM82" s="1150"/>
      <c r="AN82" s="1150"/>
      <c r="AO82" s="1150"/>
      <c r="AP82" s="1150"/>
      <c r="AQ82" s="1150"/>
      <c r="AR82" s="1150"/>
      <c r="AS82" s="1150"/>
      <c r="AT82" s="1150"/>
      <c r="AU82" s="1150"/>
      <c r="AV82" s="1084">
        <f t="shared" si="67"/>
        <v>0</v>
      </c>
      <c r="AW82" s="1105"/>
      <c r="AX82" s="1105"/>
      <c r="AY82" s="1105"/>
      <c r="AZ82" s="1119">
        <f t="shared" si="68"/>
        <v>0</v>
      </c>
      <c r="BA82" s="1109">
        <f t="shared" si="58"/>
        <v>0</v>
      </c>
      <c r="BB82" s="1128"/>
      <c r="BC82" s="1113"/>
      <c r="BD82" s="1113"/>
      <c r="BE82" s="1113"/>
      <c r="BF82" s="1113"/>
      <c r="BG82" s="1113"/>
      <c r="BH82" s="1113"/>
      <c r="BI82" s="1113"/>
      <c r="BJ82" s="1113"/>
      <c r="BK82" s="1113"/>
      <c r="BL82" s="1113"/>
      <c r="BM82" s="1113"/>
      <c r="BN82" s="1113"/>
      <c r="BO82" s="1113"/>
      <c r="BP82" s="1113"/>
      <c r="BQ82" s="1113"/>
      <c r="BR82" s="1113"/>
      <c r="BS82" s="1113"/>
      <c r="BT82" s="1084">
        <f t="shared" si="69"/>
        <v>0</v>
      </c>
      <c r="BU82" s="550"/>
      <c r="BV82" s="1105"/>
      <c r="BW82" s="1105"/>
      <c r="BX82" s="1119">
        <f t="shared" si="70"/>
        <v>0</v>
      </c>
      <c r="BY82" s="1076">
        <f t="shared" si="45"/>
        <v>0</v>
      </c>
      <c r="BZ82" s="1057">
        <f t="shared" si="71"/>
        <v>0</v>
      </c>
      <c r="CA82" s="1095">
        <f>+BA82+AC82</f>
        <v>0</v>
      </c>
    </row>
    <row r="83" spans="1:79" ht="28.5" x14ac:dyDescent="0.2">
      <c r="A83" s="548">
        <v>72</v>
      </c>
      <c r="B83" s="1195" t="s">
        <v>535</v>
      </c>
      <c r="C83" s="549" t="s">
        <v>536</v>
      </c>
      <c r="D83" s="1123"/>
      <c r="E83" s="1078">
        <f>+D83*E$178</f>
        <v>0</v>
      </c>
      <c r="F83" s="564"/>
      <c r="G83" s="1150"/>
      <c r="H83" s="1150"/>
      <c r="I83" s="1150"/>
      <c r="J83" s="1150"/>
      <c r="K83" s="1150"/>
      <c r="L83" s="1150"/>
      <c r="M83" s="1150"/>
      <c r="N83" s="1150"/>
      <c r="O83" s="1150"/>
      <c r="P83" s="1150"/>
      <c r="Q83" s="1150"/>
      <c r="R83" s="1150"/>
      <c r="S83" s="1150"/>
      <c r="T83" s="1150"/>
      <c r="U83" s="1150"/>
      <c r="V83" s="1150"/>
      <c r="W83" s="1150"/>
      <c r="X83" s="1084">
        <f>+F83+(G83*$G$178)+(H83*$H$178)+(I83*$I$178)+(J83*$J$178)+(K83*$K$178)+(L83*$L$178)+(M83*$M$178)+(N83*$N$178)+(O83*$O$178)+(P83*$P$178)+(Q83*$Q$178)+(R83*$R$178)+(S83*$S$178)+(T83*$T$178)+(U83*$U$178)+(V83*$V$178)+(W83*$W$178)</f>
        <v>0</v>
      </c>
      <c r="Y83" s="1105"/>
      <c r="Z83" s="1111"/>
      <c r="AA83" s="1111"/>
      <c r="AB83" s="1118">
        <f t="shared" si="66"/>
        <v>0</v>
      </c>
      <c r="AC83" s="1109">
        <f>+X83+AB83</f>
        <v>0</v>
      </c>
      <c r="AD83" s="1151"/>
      <c r="AE83" s="1152"/>
      <c r="AF83" s="1152"/>
      <c r="AG83" s="1152"/>
      <c r="AH83" s="1152"/>
      <c r="AI83" s="1150"/>
      <c r="AJ83" s="1150"/>
      <c r="AK83" s="1150"/>
      <c r="AL83" s="1150"/>
      <c r="AM83" s="1150"/>
      <c r="AN83" s="1150"/>
      <c r="AO83" s="1150"/>
      <c r="AP83" s="1150"/>
      <c r="AQ83" s="1150"/>
      <c r="AR83" s="1150"/>
      <c r="AS83" s="1150"/>
      <c r="AT83" s="1150"/>
      <c r="AU83" s="1150"/>
      <c r="AV83" s="1084">
        <f t="shared" si="67"/>
        <v>0</v>
      </c>
      <c r="AW83" s="1105"/>
      <c r="AX83" s="1105"/>
      <c r="AY83" s="1105"/>
      <c r="AZ83" s="1119">
        <f t="shared" si="68"/>
        <v>0</v>
      </c>
      <c r="BA83" s="1109">
        <f t="shared" si="58"/>
        <v>0</v>
      </c>
      <c r="BB83" s="1128"/>
      <c r="BC83" s="1113"/>
      <c r="BD83" s="1113"/>
      <c r="BE83" s="1113"/>
      <c r="BF83" s="1113"/>
      <c r="BG83" s="1113"/>
      <c r="BH83" s="1113"/>
      <c r="BI83" s="1113"/>
      <c r="BJ83" s="1113"/>
      <c r="BK83" s="1113"/>
      <c r="BL83" s="1113"/>
      <c r="BM83" s="1113"/>
      <c r="BN83" s="1113"/>
      <c r="BO83" s="1113"/>
      <c r="BP83" s="1113"/>
      <c r="BQ83" s="1113"/>
      <c r="BR83" s="1113"/>
      <c r="BS83" s="1113"/>
      <c r="BT83" s="1084">
        <f t="shared" si="69"/>
        <v>0</v>
      </c>
      <c r="BU83" s="550"/>
      <c r="BV83" s="1105"/>
      <c r="BW83" s="1105"/>
      <c r="BX83" s="1119">
        <f t="shared" si="70"/>
        <v>0</v>
      </c>
      <c r="BY83" s="1076">
        <f t="shared" si="45"/>
        <v>0</v>
      </c>
      <c r="BZ83" s="1057">
        <f t="shared" si="71"/>
        <v>0</v>
      </c>
      <c r="CA83" s="1095">
        <f>+BA83+AC83+E83</f>
        <v>0</v>
      </c>
    </row>
    <row r="84" spans="1:79" x14ac:dyDescent="0.2">
      <c r="A84" s="548">
        <v>73</v>
      </c>
      <c r="B84" s="1195" t="s">
        <v>538</v>
      </c>
      <c r="C84" s="549" t="s">
        <v>539</v>
      </c>
      <c r="D84" s="1153"/>
      <c r="E84" s="1078">
        <f>+D84*E$178</f>
        <v>0</v>
      </c>
      <c r="F84" s="556"/>
      <c r="G84" s="1106"/>
      <c r="H84" s="1106"/>
      <c r="I84" s="1106"/>
      <c r="J84" s="1106"/>
      <c r="K84" s="1106"/>
      <c r="L84" s="1106"/>
      <c r="M84" s="1106"/>
      <c r="N84" s="1106"/>
      <c r="O84" s="1106"/>
      <c r="P84" s="1106"/>
      <c r="Q84" s="1106"/>
      <c r="R84" s="1106"/>
      <c r="S84" s="1106"/>
      <c r="T84" s="1106"/>
      <c r="U84" s="1106"/>
      <c r="V84" s="1106"/>
      <c r="W84" s="1106"/>
      <c r="X84" s="1106"/>
      <c r="Y84" s="1106"/>
      <c r="Z84" s="1107"/>
      <c r="AA84" s="1107"/>
      <c r="AB84" s="1108"/>
      <c r="AC84" s="1132"/>
      <c r="AD84" s="1151"/>
      <c r="AE84" s="1152"/>
      <c r="AF84" s="1152"/>
      <c r="AG84" s="1152"/>
      <c r="AH84" s="1152"/>
      <c r="AI84" s="1150"/>
      <c r="AJ84" s="1150"/>
      <c r="AK84" s="1150"/>
      <c r="AL84" s="1150"/>
      <c r="AM84" s="1150"/>
      <c r="AN84" s="1150"/>
      <c r="AO84" s="1150"/>
      <c r="AP84" s="1150"/>
      <c r="AQ84" s="1150"/>
      <c r="AR84" s="1150"/>
      <c r="AS84" s="1150"/>
      <c r="AT84" s="1150"/>
      <c r="AU84" s="1150"/>
      <c r="AV84" s="1084">
        <f t="shared" si="67"/>
        <v>0</v>
      </c>
      <c r="AW84" s="1105"/>
      <c r="AX84" s="1105"/>
      <c r="AY84" s="1105"/>
      <c r="AZ84" s="1119">
        <f t="shared" si="68"/>
        <v>0</v>
      </c>
      <c r="BA84" s="1109">
        <f t="shared" si="58"/>
        <v>0</v>
      </c>
      <c r="BB84" s="1128"/>
      <c r="BC84" s="1113"/>
      <c r="BD84" s="1113"/>
      <c r="BE84" s="1113"/>
      <c r="BF84" s="1113"/>
      <c r="BG84" s="1113"/>
      <c r="BH84" s="1113"/>
      <c r="BI84" s="1113"/>
      <c r="BJ84" s="1113"/>
      <c r="BK84" s="1113"/>
      <c r="BL84" s="1113"/>
      <c r="BM84" s="1113"/>
      <c r="BN84" s="1113"/>
      <c r="BO84" s="1113"/>
      <c r="BP84" s="1113"/>
      <c r="BQ84" s="1113"/>
      <c r="BR84" s="1113"/>
      <c r="BS84" s="1113"/>
      <c r="BT84" s="1084">
        <f t="shared" si="69"/>
        <v>0</v>
      </c>
      <c r="BU84" s="550"/>
      <c r="BV84" s="1105"/>
      <c r="BW84" s="1105"/>
      <c r="BX84" s="1119">
        <f t="shared" si="70"/>
        <v>0</v>
      </c>
      <c r="BY84" s="1076">
        <f t="shared" si="45"/>
        <v>0</v>
      </c>
      <c r="BZ84" s="1057">
        <f t="shared" si="71"/>
        <v>0</v>
      </c>
      <c r="CA84" s="1095">
        <f>+BA84+E84</f>
        <v>0</v>
      </c>
    </row>
    <row r="85" spans="1:79" ht="28.5" x14ac:dyDescent="0.2">
      <c r="A85" s="548">
        <v>74</v>
      </c>
      <c r="B85" s="1195" t="s">
        <v>542</v>
      </c>
      <c r="C85" s="549" t="s">
        <v>543</v>
      </c>
      <c r="D85" s="1153"/>
      <c r="E85" s="1078">
        <f>+D85*E$178</f>
        <v>0</v>
      </c>
      <c r="F85" s="550"/>
      <c r="G85" s="1105"/>
      <c r="H85" s="1105"/>
      <c r="I85" s="1105"/>
      <c r="J85" s="1105"/>
      <c r="K85" s="1105"/>
      <c r="L85" s="1105"/>
      <c r="M85" s="1105"/>
      <c r="N85" s="1105"/>
      <c r="O85" s="1105"/>
      <c r="P85" s="1105"/>
      <c r="Q85" s="1105"/>
      <c r="R85" s="1105"/>
      <c r="S85" s="1105"/>
      <c r="T85" s="1105"/>
      <c r="U85" s="1105"/>
      <c r="V85" s="1105"/>
      <c r="W85" s="1105"/>
      <c r="X85" s="1084">
        <f t="shared" ref="X85:X91" si="72">+F85+(G85*$G$178)+(H85*$H$178)+(I85*$I$178)+(J85*$J$178)+(K85*$K$178)+(L85*$L$178)+(M85*$M$178)+(N85*$N$178)+(O85*$O$178)+(P85*$P$178)+(Q85*$Q$178)+(R85*$R$178)+(S85*$S$178)+(T85*$T$178)+(U85*$U$178)+(V85*$V$178)+(W85*$W$178)</f>
        <v>0</v>
      </c>
      <c r="Y85" s="1105"/>
      <c r="Z85" s="1111"/>
      <c r="AA85" s="1111"/>
      <c r="AB85" s="1118">
        <f t="shared" ref="AB85:AB119" si="73">+AA85*Z85</f>
        <v>0</v>
      </c>
      <c r="AC85" s="1109">
        <f t="shared" ref="AC85:AC146" si="74">+X85+AB85</f>
        <v>0</v>
      </c>
      <c r="AD85" s="1110"/>
      <c r="AE85" s="1111"/>
      <c r="AF85" s="1111"/>
      <c r="AG85" s="1111"/>
      <c r="AH85" s="1111"/>
      <c r="AI85" s="1105"/>
      <c r="AJ85" s="1105"/>
      <c r="AK85" s="1105"/>
      <c r="AL85" s="1105"/>
      <c r="AM85" s="1105"/>
      <c r="AN85" s="1105"/>
      <c r="AO85" s="1105"/>
      <c r="AP85" s="1105"/>
      <c r="AQ85" s="1105"/>
      <c r="AR85" s="1152"/>
      <c r="AS85" s="1152"/>
      <c r="AT85" s="1150"/>
      <c r="AU85" s="1150"/>
      <c r="AV85" s="1084">
        <f t="shared" si="67"/>
        <v>0</v>
      </c>
      <c r="AW85" s="1150"/>
      <c r="AX85" s="1105"/>
      <c r="AY85" s="1105"/>
      <c r="AZ85" s="1119">
        <f t="shared" si="68"/>
        <v>0</v>
      </c>
      <c r="BA85" s="1109">
        <f t="shared" si="58"/>
        <v>0</v>
      </c>
      <c r="BB85" s="1110"/>
      <c r="BC85" s="1105"/>
      <c r="BD85" s="1105"/>
      <c r="BE85" s="1105"/>
      <c r="BF85" s="1105"/>
      <c r="BG85" s="1105"/>
      <c r="BH85" s="1105"/>
      <c r="BI85" s="1105"/>
      <c r="BJ85" s="1105"/>
      <c r="BK85" s="1105"/>
      <c r="BL85" s="1105"/>
      <c r="BM85" s="1105"/>
      <c r="BN85" s="1105"/>
      <c r="BO85" s="1105"/>
      <c r="BP85" s="1105"/>
      <c r="BQ85" s="1105"/>
      <c r="BR85" s="1105"/>
      <c r="BS85" s="1105"/>
      <c r="BT85" s="1084">
        <f t="shared" si="69"/>
        <v>0</v>
      </c>
      <c r="BU85" s="550"/>
      <c r="BV85" s="1105"/>
      <c r="BW85" s="1105"/>
      <c r="BX85" s="1119">
        <f t="shared" si="70"/>
        <v>0</v>
      </c>
      <c r="BY85" s="1076">
        <f t="shared" si="45"/>
        <v>0</v>
      </c>
      <c r="BZ85" s="1057">
        <f t="shared" si="71"/>
        <v>0</v>
      </c>
      <c r="CA85" s="1076">
        <f>+BA85+AC85+E85</f>
        <v>0</v>
      </c>
    </row>
    <row r="86" spans="1:79" x14ac:dyDescent="0.2">
      <c r="A86" s="548">
        <v>75</v>
      </c>
      <c r="B86" s="1195" t="s">
        <v>546</v>
      </c>
      <c r="C86" s="549" t="s">
        <v>547</v>
      </c>
      <c r="D86" s="1116"/>
      <c r="E86" s="1117"/>
      <c r="F86" s="555"/>
      <c r="G86" s="1113"/>
      <c r="H86" s="1113"/>
      <c r="I86" s="1113"/>
      <c r="J86" s="1113"/>
      <c r="K86" s="1113"/>
      <c r="L86" s="1113"/>
      <c r="M86" s="1113"/>
      <c r="N86" s="1113"/>
      <c r="O86" s="1113"/>
      <c r="P86" s="1113"/>
      <c r="Q86" s="1113"/>
      <c r="R86" s="1113"/>
      <c r="S86" s="1113"/>
      <c r="T86" s="1113"/>
      <c r="U86" s="1113"/>
      <c r="V86" s="1113"/>
      <c r="W86" s="1113"/>
      <c r="X86" s="1084">
        <f t="shared" si="72"/>
        <v>0</v>
      </c>
      <c r="Y86" s="1105"/>
      <c r="Z86" s="1111"/>
      <c r="AA86" s="1111"/>
      <c r="AB86" s="1118">
        <f t="shared" si="73"/>
        <v>0</v>
      </c>
      <c r="AC86" s="1109">
        <f t="shared" si="74"/>
        <v>0</v>
      </c>
      <c r="AD86" s="1154"/>
      <c r="AE86" s="1152"/>
      <c r="AF86" s="1152"/>
      <c r="AG86" s="1152"/>
      <c r="AH86" s="1152"/>
      <c r="AI86" s="1150"/>
      <c r="AJ86" s="1150"/>
      <c r="AK86" s="1150"/>
      <c r="AL86" s="1150"/>
      <c r="AM86" s="1150"/>
      <c r="AN86" s="1150"/>
      <c r="AO86" s="1150"/>
      <c r="AP86" s="1150"/>
      <c r="AQ86" s="1150"/>
      <c r="AR86" s="1150"/>
      <c r="AS86" s="1150"/>
      <c r="AT86" s="1150"/>
      <c r="AU86" s="1150"/>
      <c r="AV86" s="1084">
        <f t="shared" si="67"/>
        <v>0</v>
      </c>
      <c r="AW86" s="1105"/>
      <c r="AX86" s="1105"/>
      <c r="AY86" s="1105"/>
      <c r="AZ86" s="1119">
        <f t="shared" si="68"/>
        <v>0</v>
      </c>
      <c r="BA86" s="1109">
        <f t="shared" si="58"/>
        <v>0</v>
      </c>
      <c r="BB86" s="1128"/>
      <c r="BC86" s="1113"/>
      <c r="BD86" s="1113"/>
      <c r="BE86" s="1113"/>
      <c r="BF86" s="1113"/>
      <c r="BG86" s="1113"/>
      <c r="BH86" s="1113"/>
      <c r="BI86" s="1113"/>
      <c r="BJ86" s="1113"/>
      <c r="BK86" s="1113"/>
      <c r="BL86" s="1113"/>
      <c r="BM86" s="1113"/>
      <c r="BN86" s="1113"/>
      <c r="BO86" s="1113"/>
      <c r="BP86" s="1113"/>
      <c r="BQ86" s="1113"/>
      <c r="BR86" s="1113"/>
      <c r="BS86" s="1113"/>
      <c r="BT86" s="1084">
        <f t="shared" si="69"/>
        <v>0</v>
      </c>
      <c r="BU86" s="550"/>
      <c r="BV86" s="1105"/>
      <c r="BW86" s="1105"/>
      <c r="BX86" s="1119">
        <f t="shared" si="70"/>
        <v>0</v>
      </c>
      <c r="BY86" s="1076">
        <f t="shared" si="45"/>
        <v>0</v>
      </c>
      <c r="BZ86" s="1057">
        <f t="shared" si="71"/>
        <v>0</v>
      </c>
      <c r="CA86" s="1095">
        <f>+BA86+AC86</f>
        <v>0</v>
      </c>
    </row>
    <row r="87" spans="1:79" x14ac:dyDescent="0.2">
      <c r="A87" s="548">
        <v>76</v>
      </c>
      <c r="B87" s="1195" t="s">
        <v>550</v>
      </c>
      <c r="C87" s="549" t="s">
        <v>551</v>
      </c>
      <c r="D87" s="1116"/>
      <c r="E87" s="1117"/>
      <c r="F87" s="555"/>
      <c r="G87" s="1113"/>
      <c r="H87" s="1113"/>
      <c r="I87" s="1113"/>
      <c r="J87" s="1113"/>
      <c r="K87" s="1113"/>
      <c r="L87" s="1113"/>
      <c r="M87" s="1113"/>
      <c r="N87" s="1113"/>
      <c r="O87" s="1113"/>
      <c r="P87" s="1113"/>
      <c r="Q87" s="1113"/>
      <c r="R87" s="1113"/>
      <c r="S87" s="1113"/>
      <c r="T87" s="1113"/>
      <c r="U87" s="1113"/>
      <c r="V87" s="1113"/>
      <c r="W87" s="1113"/>
      <c r="X87" s="1084">
        <f t="shared" si="72"/>
        <v>0</v>
      </c>
      <c r="Y87" s="1105"/>
      <c r="Z87" s="1111"/>
      <c r="AA87" s="1111"/>
      <c r="AB87" s="1118">
        <f t="shared" si="73"/>
        <v>0</v>
      </c>
      <c r="AC87" s="1109">
        <f t="shared" si="74"/>
        <v>0</v>
      </c>
      <c r="AD87" s="1154"/>
      <c r="AE87" s="1152"/>
      <c r="AF87" s="1152"/>
      <c r="AG87" s="1152"/>
      <c r="AH87" s="1152"/>
      <c r="AI87" s="1150"/>
      <c r="AJ87" s="1150"/>
      <c r="AK87" s="1150"/>
      <c r="AL87" s="1150"/>
      <c r="AM87" s="1150"/>
      <c r="AN87" s="1150"/>
      <c r="AO87" s="1150"/>
      <c r="AP87" s="1150"/>
      <c r="AQ87" s="1150"/>
      <c r="AR87" s="1150"/>
      <c r="AS87" s="1150"/>
      <c r="AT87" s="1150"/>
      <c r="AU87" s="1150"/>
      <c r="AV87" s="1084">
        <f t="shared" si="67"/>
        <v>0</v>
      </c>
      <c r="AW87" s="1105"/>
      <c r="AX87" s="1105"/>
      <c r="AY87" s="1105"/>
      <c r="AZ87" s="1119">
        <f t="shared" si="68"/>
        <v>0</v>
      </c>
      <c r="BA87" s="1109">
        <f t="shared" si="58"/>
        <v>0</v>
      </c>
      <c r="BB87" s="1128"/>
      <c r="BC87" s="1113"/>
      <c r="BD87" s="1113"/>
      <c r="BE87" s="1113"/>
      <c r="BF87" s="1113"/>
      <c r="BG87" s="1113"/>
      <c r="BH87" s="1113"/>
      <c r="BI87" s="1113"/>
      <c r="BJ87" s="1113"/>
      <c r="BK87" s="1113"/>
      <c r="BL87" s="1113"/>
      <c r="BM87" s="1113"/>
      <c r="BN87" s="1113"/>
      <c r="BO87" s="1113"/>
      <c r="BP87" s="1113"/>
      <c r="BQ87" s="1113"/>
      <c r="BR87" s="1113"/>
      <c r="BS87" s="1113"/>
      <c r="BT87" s="1084">
        <f t="shared" si="69"/>
        <v>0</v>
      </c>
      <c r="BU87" s="550"/>
      <c r="BV87" s="1105"/>
      <c r="BW87" s="1105"/>
      <c r="BX87" s="1119">
        <f t="shared" si="70"/>
        <v>0</v>
      </c>
      <c r="BY87" s="1076">
        <f t="shared" si="45"/>
        <v>0</v>
      </c>
      <c r="BZ87" s="1057">
        <f t="shared" si="71"/>
        <v>0</v>
      </c>
      <c r="CA87" s="1095">
        <f>+BA87+AC87</f>
        <v>0</v>
      </c>
    </row>
    <row r="88" spans="1:79" ht="28.5" x14ac:dyDescent="0.2">
      <c r="A88" s="548">
        <v>77</v>
      </c>
      <c r="B88" s="1195" t="s">
        <v>553</v>
      </c>
      <c r="C88" s="549" t="s">
        <v>554</v>
      </c>
      <c r="D88" s="1153"/>
      <c r="E88" s="1078">
        <f t="shared" ref="E88:E99" si="75">+D88*E$178</f>
        <v>0</v>
      </c>
      <c r="F88" s="555"/>
      <c r="G88" s="1113"/>
      <c r="H88" s="1113"/>
      <c r="I88" s="1113"/>
      <c r="J88" s="1113"/>
      <c r="K88" s="1113"/>
      <c r="L88" s="1113"/>
      <c r="M88" s="1113"/>
      <c r="N88" s="1113"/>
      <c r="O88" s="1113"/>
      <c r="P88" s="1113"/>
      <c r="Q88" s="1113"/>
      <c r="R88" s="1113"/>
      <c r="S88" s="1113"/>
      <c r="T88" s="1113"/>
      <c r="U88" s="1113"/>
      <c r="V88" s="1113"/>
      <c r="W88" s="1113"/>
      <c r="X88" s="1084">
        <f t="shared" si="72"/>
        <v>0</v>
      </c>
      <c r="Y88" s="1105"/>
      <c r="Z88" s="1111"/>
      <c r="AA88" s="1111"/>
      <c r="AB88" s="1118">
        <f t="shared" si="73"/>
        <v>0</v>
      </c>
      <c r="AC88" s="1109">
        <f t="shared" si="74"/>
        <v>0</v>
      </c>
      <c r="AD88" s="1154"/>
      <c r="AE88" s="1152"/>
      <c r="AF88" s="1152"/>
      <c r="AG88" s="1152"/>
      <c r="AH88" s="1152"/>
      <c r="AI88" s="1150"/>
      <c r="AJ88" s="1150"/>
      <c r="AK88" s="1150"/>
      <c r="AL88" s="1150"/>
      <c r="AM88" s="1150"/>
      <c r="AN88" s="1150"/>
      <c r="AO88" s="1150"/>
      <c r="AP88" s="1150"/>
      <c r="AQ88" s="1150"/>
      <c r="AR88" s="1150"/>
      <c r="AS88" s="1150"/>
      <c r="AT88" s="1150"/>
      <c r="AU88" s="1150"/>
      <c r="AV88" s="1084">
        <f t="shared" si="67"/>
        <v>0</v>
      </c>
      <c r="AW88" s="1105"/>
      <c r="AX88" s="1105"/>
      <c r="AY88" s="1105"/>
      <c r="AZ88" s="1119">
        <f t="shared" si="68"/>
        <v>0</v>
      </c>
      <c r="BA88" s="1109">
        <f t="shared" si="58"/>
        <v>0</v>
      </c>
      <c r="BB88" s="1128"/>
      <c r="BC88" s="1113"/>
      <c r="BD88" s="1113"/>
      <c r="BE88" s="1113"/>
      <c r="BF88" s="1113"/>
      <c r="BG88" s="1113"/>
      <c r="BH88" s="1113"/>
      <c r="BI88" s="1113"/>
      <c r="BJ88" s="1113"/>
      <c r="BK88" s="1113"/>
      <c r="BL88" s="1113"/>
      <c r="BM88" s="1113"/>
      <c r="BN88" s="1113"/>
      <c r="BO88" s="1113"/>
      <c r="BP88" s="1113"/>
      <c r="BQ88" s="1113"/>
      <c r="BR88" s="1113"/>
      <c r="BS88" s="1113"/>
      <c r="BT88" s="1084">
        <f t="shared" si="69"/>
        <v>0</v>
      </c>
      <c r="BU88" s="550"/>
      <c r="BV88" s="1105"/>
      <c r="BW88" s="1105"/>
      <c r="BX88" s="1119">
        <f t="shared" si="70"/>
        <v>0</v>
      </c>
      <c r="BY88" s="1076">
        <f t="shared" si="45"/>
        <v>0</v>
      </c>
      <c r="BZ88" s="1057">
        <f t="shared" si="71"/>
        <v>0</v>
      </c>
      <c r="CA88" s="1076">
        <f t="shared" ref="CA88:CA99" si="76">+BA88+AC88+E88</f>
        <v>0</v>
      </c>
    </row>
    <row r="89" spans="1:79" x14ac:dyDescent="0.2">
      <c r="A89" s="548">
        <v>78</v>
      </c>
      <c r="B89" s="1195" t="s">
        <v>556</v>
      </c>
      <c r="C89" s="549" t="s">
        <v>557</v>
      </c>
      <c r="D89" s="1155"/>
      <c r="E89" s="1078">
        <f t="shared" si="75"/>
        <v>0</v>
      </c>
      <c r="F89" s="568"/>
      <c r="G89" s="1156"/>
      <c r="H89" s="1156"/>
      <c r="I89" s="1156"/>
      <c r="J89" s="1156"/>
      <c r="K89" s="1156"/>
      <c r="L89" s="1156"/>
      <c r="M89" s="1156"/>
      <c r="N89" s="1156"/>
      <c r="O89" s="1156"/>
      <c r="P89" s="1156"/>
      <c r="Q89" s="1156"/>
      <c r="R89" s="1156"/>
      <c r="S89" s="1156"/>
      <c r="T89" s="1156"/>
      <c r="U89" s="1156"/>
      <c r="V89" s="1156"/>
      <c r="W89" s="1156"/>
      <c r="X89" s="1084">
        <f t="shared" si="72"/>
        <v>0</v>
      </c>
      <c r="Y89" s="1134"/>
      <c r="Z89" s="1157"/>
      <c r="AA89" s="1157"/>
      <c r="AB89" s="1118">
        <f t="shared" si="73"/>
        <v>0</v>
      </c>
      <c r="AC89" s="1109">
        <f t="shared" si="74"/>
        <v>0</v>
      </c>
      <c r="AD89" s="1138"/>
      <c r="AE89" s="1158"/>
      <c r="AF89" s="1158"/>
      <c r="AG89" s="1158"/>
      <c r="AH89" s="1158"/>
      <c r="AI89" s="1113"/>
      <c r="AJ89" s="1113"/>
      <c r="AK89" s="1113"/>
      <c r="AL89" s="1113"/>
      <c r="AM89" s="1113"/>
      <c r="AN89" s="1113"/>
      <c r="AO89" s="1113"/>
      <c r="AP89" s="1113"/>
      <c r="AQ89" s="1113"/>
      <c r="AR89" s="1113"/>
      <c r="AS89" s="1113"/>
      <c r="AT89" s="1113"/>
      <c r="AU89" s="1113"/>
      <c r="AV89" s="1084">
        <f t="shared" si="67"/>
        <v>0</v>
      </c>
      <c r="AW89" s="1134"/>
      <c r="AX89" s="1134"/>
      <c r="AY89" s="1134"/>
      <c r="AZ89" s="1119">
        <f t="shared" si="68"/>
        <v>0</v>
      </c>
      <c r="BA89" s="1109">
        <f t="shared" si="58"/>
        <v>0</v>
      </c>
      <c r="BB89" s="1159"/>
      <c r="BC89" s="1160"/>
      <c r="BD89" s="1160"/>
      <c r="BE89" s="1160"/>
      <c r="BF89" s="1160"/>
      <c r="BG89" s="1160"/>
      <c r="BH89" s="1160"/>
      <c r="BI89" s="1160"/>
      <c r="BJ89" s="1160"/>
      <c r="BK89" s="1160"/>
      <c r="BL89" s="1160"/>
      <c r="BM89" s="1160"/>
      <c r="BN89" s="1160"/>
      <c r="BO89" s="1160"/>
      <c r="BP89" s="1160"/>
      <c r="BQ89" s="1160"/>
      <c r="BR89" s="1160"/>
      <c r="BS89" s="1160"/>
      <c r="BT89" s="1084">
        <f t="shared" si="69"/>
        <v>0</v>
      </c>
      <c r="BU89" s="551"/>
      <c r="BV89" s="1134"/>
      <c r="BW89" s="1134"/>
      <c r="BX89" s="1119">
        <f t="shared" si="70"/>
        <v>0</v>
      </c>
      <c r="BY89" s="1076">
        <f t="shared" si="45"/>
        <v>0</v>
      </c>
      <c r="BZ89" s="1057">
        <f t="shared" si="71"/>
        <v>0</v>
      </c>
      <c r="CA89" s="1076">
        <f t="shared" si="76"/>
        <v>0</v>
      </c>
    </row>
    <row r="90" spans="1:79" x14ac:dyDescent="0.2">
      <c r="A90" s="548">
        <v>79</v>
      </c>
      <c r="B90" s="1195" t="s">
        <v>805</v>
      </c>
      <c r="C90" s="549" t="s">
        <v>560</v>
      </c>
      <c r="D90" s="1155"/>
      <c r="E90" s="1078">
        <f t="shared" si="75"/>
        <v>0</v>
      </c>
      <c r="F90" s="568"/>
      <c r="G90" s="1156"/>
      <c r="H90" s="1156"/>
      <c r="I90" s="1156"/>
      <c r="J90" s="1156"/>
      <c r="K90" s="1156"/>
      <c r="L90" s="1156"/>
      <c r="M90" s="1156"/>
      <c r="N90" s="1156"/>
      <c r="O90" s="1156"/>
      <c r="P90" s="1156"/>
      <c r="Q90" s="1156"/>
      <c r="R90" s="1156"/>
      <c r="S90" s="1156"/>
      <c r="T90" s="1156"/>
      <c r="U90" s="1156"/>
      <c r="V90" s="1156"/>
      <c r="W90" s="1156"/>
      <c r="X90" s="1084">
        <f t="shared" si="72"/>
        <v>0</v>
      </c>
      <c r="Y90" s="1134"/>
      <c r="Z90" s="1157"/>
      <c r="AA90" s="1157"/>
      <c r="AB90" s="1118">
        <f t="shared" si="73"/>
        <v>0</v>
      </c>
      <c r="AC90" s="1109">
        <f t="shared" si="74"/>
        <v>0</v>
      </c>
      <c r="AD90" s="1138"/>
      <c r="AE90" s="1158"/>
      <c r="AF90" s="1158"/>
      <c r="AG90" s="1158"/>
      <c r="AH90" s="1158"/>
      <c r="AI90" s="1113"/>
      <c r="AJ90" s="1113"/>
      <c r="AK90" s="1113"/>
      <c r="AL90" s="1113"/>
      <c r="AM90" s="1113"/>
      <c r="AN90" s="1113"/>
      <c r="AO90" s="1113"/>
      <c r="AP90" s="1113"/>
      <c r="AQ90" s="1113"/>
      <c r="AR90" s="1113"/>
      <c r="AS90" s="1113"/>
      <c r="AT90" s="1113"/>
      <c r="AU90" s="1113"/>
      <c r="AV90" s="1084">
        <f t="shared" si="67"/>
        <v>0</v>
      </c>
      <c r="AW90" s="1134"/>
      <c r="AX90" s="1134"/>
      <c r="AY90" s="1134"/>
      <c r="AZ90" s="1119">
        <f t="shared" si="68"/>
        <v>0</v>
      </c>
      <c r="BA90" s="1109">
        <f t="shared" si="58"/>
        <v>0</v>
      </c>
      <c r="BB90" s="1138"/>
      <c r="BC90" s="1115"/>
      <c r="BD90" s="1115"/>
      <c r="BE90" s="1115"/>
      <c r="BF90" s="1115"/>
      <c r="BG90" s="1115"/>
      <c r="BH90" s="1115"/>
      <c r="BI90" s="1115"/>
      <c r="BJ90" s="1115"/>
      <c r="BK90" s="1115"/>
      <c r="BL90" s="1115"/>
      <c r="BM90" s="1115"/>
      <c r="BN90" s="1115"/>
      <c r="BO90" s="1115"/>
      <c r="BP90" s="1115"/>
      <c r="BQ90" s="1115"/>
      <c r="BR90" s="1115"/>
      <c r="BS90" s="1115"/>
      <c r="BT90" s="1084">
        <f t="shared" si="69"/>
        <v>0</v>
      </c>
      <c r="BU90" s="551"/>
      <c r="BV90" s="1134"/>
      <c r="BW90" s="1134"/>
      <c r="BX90" s="1119">
        <f t="shared" si="70"/>
        <v>0</v>
      </c>
      <c r="BY90" s="1076">
        <f t="shared" si="45"/>
        <v>0</v>
      </c>
      <c r="BZ90" s="1057">
        <f t="shared" si="71"/>
        <v>0</v>
      </c>
      <c r="CA90" s="1076">
        <f t="shared" si="76"/>
        <v>0</v>
      </c>
    </row>
    <row r="91" spans="1:79" x14ac:dyDescent="0.2">
      <c r="A91" s="548">
        <v>80</v>
      </c>
      <c r="B91" s="1195" t="s">
        <v>563</v>
      </c>
      <c r="C91" s="549" t="s">
        <v>564</v>
      </c>
      <c r="D91" s="1155"/>
      <c r="E91" s="1078">
        <f t="shared" si="75"/>
        <v>0</v>
      </c>
      <c r="F91" s="568"/>
      <c r="G91" s="1156"/>
      <c r="H91" s="1156"/>
      <c r="I91" s="1156"/>
      <c r="J91" s="1156"/>
      <c r="K91" s="1156"/>
      <c r="L91" s="1156"/>
      <c r="M91" s="1156"/>
      <c r="N91" s="1156"/>
      <c r="O91" s="1156"/>
      <c r="P91" s="1156"/>
      <c r="Q91" s="1156"/>
      <c r="R91" s="1156"/>
      <c r="S91" s="1156"/>
      <c r="T91" s="1156"/>
      <c r="U91" s="1156"/>
      <c r="V91" s="1156"/>
      <c r="W91" s="1156"/>
      <c r="X91" s="1084">
        <f t="shared" si="72"/>
        <v>0</v>
      </c>
      <c r="Y91" s="1134"/>
      <c r="Z91" s="1157"/>
      <c r="AA91" s="1157"/>
      <c r="AB91" s="1118">
        <f t="shared" si="73"/>
        <v>0</v>
      </c>
      <c r="AC91" s="1109">
        <f t="shared" si="74"/>
        <v>0</v>
      </c>
      <c r="AD91" s="1148"/>
      <c r="AE91" s="1161"/>
      <c r="AF91" s="1161"/>
      <c r="AG91" s="1161"/>
      <c r="AH91" s="1161"/>
      <c r="AI91" s="1106"/>
      <c r="AJ91" s="1106"/>
      <c r="AK91" s="1106"/>
      <c r="AL91" s="1106"/>
      <c r="AM91" s="1106"/>
      <c r="AN91" s="1106"/>
      <c r="AO91" s="1106"/>
      <c r="AP91" s="1106"/>
      <c r="AQ91" s="1106"/>
      <c r="AR91" s="1106"/>
      <c r="AS91" s="1106"/>
      <c r="AT91" s="1106"/>
      <c r="AU91" s="1106"/>
      <c r="AV91" s="1125"/>
      <c r="AW91" s="1146"/>
      <c r="AX91" s="1146"/>
      <c r="AY91" s="1146"/>
      <c r="AZ91" s="1146"/>
      <c r="BA91" s="1107"/>
      <c r="BB91" s="1138"/>
      <c r="BC91" s="1115"/>
      <c r="BD91" s="1115"/>
      <c r="BE91" s="1115"/>
      <c r="BF91" s="1115"/>
      <c r="BG91" s="1115"/>
      <c r="BH91" s="1115"/>
      <c r="BI91" s="1115"/>
      <c r="BJ91" s="1115"/>
      <c r="BK91" s="1115"/>
      <c r="BL91" s="1115"/>
      <c r="BM91" s="1115"/>
      <c r="BN91" s="1115"/>
      <c r="BO91" s="1115"/>
      <c r="BP91" s="1115"/>
      <c r="BQ91" s="1115"/>
      <c r="BR91" s="1115"/>
      <c r="BS91" s="1115"/>
      <c r="BT91" s="1084">
        <f t="shared" si="69"/>
        <v>0</v>
      </c>
      <c r="BU91" s="551"/>
      <c r="BV91" s="1134"/>
      <c r="BW91" s="1134"/>
      <c r="BX91" s="1119">
        <f t="shared" si="70"/>
        <v>0</v>
      </c>
      <c r="BY91" s="1076">
        <f t="shared" si="45"/>
        <v>0</v>
      </c>
      <c r="BZ91" s="1057">
        <f t="shared" si="71"/>
        <v>0</v>
      </c>
      <c r="CA91" s="1076">
        <f t="shared" si="76"/>
        <v>0</v>
      </c>
    </row>
    <row r="92" spans="1:79" ht="16.5" customHeight="1" x14ac:dyDescent="0.2">
      <c r="A92" s="548">
        <v>81</v>
      </c>
      <c r="B92" s="1195" t="s">
        <v>566</v>
      </c>
      <c r="C92" s="549" t="s">
        <v>567</v>
      </c>
      <c r="D92" s="1155"/>
      <c r="E92" s="1078">
        <f t="shared" si="75"/>
        <v>0</v>
      </c>
      <c r="F92" s="1149"/>
      <c r="G92" s="1146"/>
      <c r="H92" s="1146"/>
      <c r="I92" s="1146"/>
      <c r="J92" s="1146"/>
      <c r="K92" s="1146"/>
      <c r="L92" s="1146"/>
      <c r="M92" s="1146"/>
      <c r="N92" s="1146"/>
      <c r="O92" s="1146"/>
      <c r="P92" s="1146"/>
      <c r="Q92" s="1146"/>
      <c r="R92" s="1146"/>
      <c r="S92" s="1146"/>
      <c r="T92" s="1146"/>
      <c r="U92" s="1146"/>
      <c r="V92" s="1146"/>
      <c r="W92" s="1146"/>
      <c r="X92" s="1088"/>
      <c r="Y92" s="1146"/>
      <c r="Z92" s="1161"/>
      <c r="AA92" s="1161"/>
      <c r="AB92" s="1108"/>
      <c r="AC92" s="1132"/>
      <c r="AD92" s="1148"/>
      <c r="AE92" s="1161"/>
      <c r="AF92" s="1161"/>
      <c r="AG92" s="1161"/>
      <c r="AH92" s="1161"/>
      <c r="AI92" s="1106"/>
      <c r="AJ92" s="1106"/>
      <c r="AK92" s="1106"/>
      <c r="AL92" s="1106"/>
      <c r="AM92" s="1106"/>
      <c r="AN92" s="1106"/>
      <c r="AO92" s="1106"/>
      <c r="AP92" s="1106"/>
      <c r="AQ92" s="1106"/>
      <c r="AR92" s="1106"/>
      <c r="AS92" s="1106"/>
      <c r="AT92" s="1106"/>
      <c r="AU92" s="1106"/>
      <c r="AV92" s="1088"/>
      <c r="AW92" s="1146"/>
      <c r="AX92" s="1146"/>
      <c r="AY92" s="1146"/>
      <c r="AZ92" s="1201"/>
      <c r="BA92" s="1132"/>
      <c r="BB92" s="1138"/>
      <c r="BC92" s="1115"/>
      <c r="BD92" s="1115"/>
      <c r="BE92" s="1115"/>
      <c r="BF92" s="1115"/>
      <c r="BG92" s="1115"/>
      <c r="BH92" s="1115"/>
      <c r="BI92" s="1115"/>
      <c r="BJ92" s="1115"/>
      <c r="BK92" s="1115"/>
      <c r="BL92" s="1115"/>
      <c r="BM92" s="1115"/>
      <c r="BN92" s="1115"/>
      <c r="BO92" s="1115"/>
      <c r="BP92" s="1115"/>
      <c r="BQ92" s="1115"/>
      <c r="BR92" s="1115"/>
      <c r="BS92" s="1115"/>
      <c r="BT92" s="1084">
        <f t="shared" si="69"/>
        <v>0</v>
      </c>
      <c r="BU92" s="551"/>
      <c r="BV92" s="1134"/>
      <c r="BW92" s="1134"/>
      <c r="BX92" s="1119">
        <f>+BW92*BV92</f>
        <v>0</v>
      </c>
      <c r="BY92" s="1076">
        <f t="shared" si="45"/>
        <v>0</v>
      </c>
      <c r="BZ92" s="1057">
        <f t="shared" si="71"/>
        <v>0</v>
      </c>
      <c r="CA92" s="1076">
        <f t="shared" si="76"/>
        <v>0</v>
      </c>
    </row>
    <row r="93" spans="1:79" ht="16.5" customHeight="1" x14ac:dyDescent="0.2">
      <c r="A93" s="548">
        <v>82</v>
      </c>
      <c r="B93" s="1195" t="s">
        <v>570</v>
      </c>
      <c r="C93" s="549" t="s">
        <v>571</v>
      </c>
      <c r="D93" s="1129"/>
      <c r="E93" s="1078">
        <f t="shared" si="75"/>
        <v>0</v>
      </c>
      <c r="F93" s="1086"/>
      <c r="G93" s="1162"/>
      <c r="H93" s="1162"/>
      <c r="I93" s="1162"/>
      <c r="J93" s="1162"/>
      <c r="K93" s="1162"/>
      <c r="L93" s="1162"/>
      <c r="M93" s="1162"/>
      <c r="N93" s="1162"/>
      <c r="O93" s="1162"/>
      <c r="P93" s="1162"/>
      <c r="Q93" s="1162"/>
      <c r="R93" s="1162"/>
      <c r="S93" s="1162"/>
      <c r="T93" s="1162"/>
      <c r="U93" s="1162"/>
      <c r="V93" s="1162"/>
      <c r="W93" s="1162"/>
      <c r="X93" s="1084">
        <f>+F93+(G93*$G$178)+(H93*$H$178)+(I93*$I$178)+(J93*$J$178)+(K93*$K$178)+(L93*$L$178)+(M93*$M$178)+(N93*$N$178)+(O93*$O$178)+(P93*$P$178)+(Q93*$Q$178)+(R93*$R$178)+(S93*$S$178)+(T93*$T$178)+(U93*$U$178)+(V93*$V$178)+(W93*$W$178)</f>
        <v>0</v>
      </c>
      <c r="Y93" s="1162"/>
      <c r="Z93" s="1163"/>
      <c r="AA93" s="1163"/>
      <c r="AB93" s="1118">
        <f t="shared" si="73"/>
        <v>0</v>
      </c>
      <c r="AC93" s="1109">
        <f t="shared" si="74"/>
        <v>0</v>
      </c>
      <c r="AD93" s="1164"/>
      <c r="AE93" s="1165"/>
      <c r="AF93" s="1165"/>
      <c r="AG93" s="1165"/>
      <c r="AH93" s="1165"/>
      <c r="AI93" s="1133"/>
      <c r="AJ93" s="1133"/>
      <c r="AK93" s="1133"/>
      <c r="AL93" s="1133"/>
      <c r="AM93" s="1133"/>
      <c r="AN93" s="1133"/>
      <c r="AO93" s="1133"/>
      <c r="AP93" s="1133"/>
      <c r="AQ93" s="1133"/>
      <c r="AR93" s="1133"/>
      <c r="AS93" s="1133"/>
      <c r="AT93" s="1133"/>
      <c r="AU93" s="1133"/>
      <c r="AV93" s="1084">
        <f>+AD93+(AE93*$G$178)+(AF93*$H$178)+(AG93*$I$178)+(AH93*$J$178)+(AI93*$K$178)+(AJ93*$L$178)+(AK93*$M$178)+(AL93*$N$178)+(AM93*$O$178)+(AN93*$P$178)+(AO93*$Q$178)+(AP93*$R$178)+(AQ93*$S$178)+(AR93*$T$178)+(AS93*$U$178)+(AT93*$V$178)+(AU93*$W$178)</f>
        <v>0</v>
      </c>
      <c r="AW93" s="1134"/>
      <c r="AX93" s="1134"/>
      <c r="AY93" s="1134"/>
      <c r="AZ93" s="1119">
        <f t="shared" ref="AZ93:AZ119" si="77">+AY93*AX93</f>
        <v>0</v>
      </c>
      <c r="BA93" s="1109">
        <f t="shared" ref="BA93:BA132" si="78">+AV93+AZ93</f>
        <v>0</v>
      </c>
      <c r="BB93" s="1138"/>
      <c r="BC93" s="1115"/>
      <c r="BD93" s="1115"/>
      <c r="BE93" s="1115"/>
      <c r="BF93" s="1115"/>
      <c r="BG93" s="1115"/>
      <c r="BH93" s="1115"/>
      <c r="BI93" s="1115"/>
      <c r="BJ93" s="1115"/>
      <c r="BK93" s="1115"/>
      <c r="BL93" s="1115"/>
      <c r="BM93" s="1115"/>
      <c r="BN93" s="1115"/>
      <c r="BO93" s="1115"/>
      <c r="BP93" s="1115"/>
      <c r="BQ93" s="1115"/>
      <c r="BR93" s="1115"/>
      <c r="BS93" s="1115"/>
      <c r="BT93" s="1084">
        <f t="shared" si="69"/>
        <v>0</v>
      </c>
      <c r="BU93" s="551"/>
      <c r="BV93" s="1134"/>
      <c r="BW93" s="1134"/>
      <c r="BX93" s="1119">
        <f>+BW93*BV93</f>
        <v>0</v>
      </c>
      <c r="BY93" s="1076">
        <f t="shared" si="45"/>
        <v>0</v>
      </c>
      <c r="BZ93" s="1057">
        <f t="shared" si="71"/>
        <v>0</v>
      </c>
      <c r="CA93" s="1076">
        <f t="shared" si="76"/>
        <v>0</v>
      </c>
    </row>
    <row r="94" spans="1:79" ht="28.5" x14ac:dyDescent="0.2">
      <c r="A94" s="548">
        <v>83</v>
      </c>
      <c r="B94" s="1196" t="s">
        <v>573</v>
      </c>
      <c r="C94" s="549" t="s">
        <v>574</v>
      </c>
      <c r="D94" s="1137"/>
      <c r="E94" s="1078">
        <f t="shared" si="75"/>
        <v>0</v>
      </c>
      <c r="F94" s="550"/>
      <c r="G94" s="1105"/>
      <c r="H94" s="1105"/>
      <c r="I94" s="1105"/>
      <c r="J94" s="1105"/>
      <c r="K94" s="1105"/>
      <c r="L94" s="1105"/>
      <c r="M94" s="1105"/>
      <c r="N94" s="1105"/>
      <c r="O94" s="1105"/>
      <c r="P94" s="1105"/>
      <c r="Q94" s="1105"/>
      <c r="R94" s="1105"/>
      <c r="S94" s="1105"/>
      <c r="T94" s="1105"/>
      <c r="U94" s="1105"/>
      <c r="V94" s="1105"/>
      <c r="W94" s="1105"/>
      <c r="X94" s="1084">
        <f>+F94+(G94*$G$178)+(H94*$H$178)+(I94*$I$178)+(J94*$J$178)+(K94*$K$178)+(L94*$L$178)+(M94*$M$178)+(N94*$N$178)+(O94*$O$178)+(P94*$P$178)+(Q94*$Q$178)+(R94*$R$178)+(S94*$S$178)+(T94*$T$178)+(U94*$U$178)+(V94*$V$178)+(W94*$W$178)</f>
        <v>0</v>
      </c>
      <c r="Y94" s="1105"/>
      <c r="Z94" s="1111"/>
      <c r="AA94" s="1111"/>
      <c r="AB94" s="1118">
        <f t="shared" si="73"/>
        <v>0</v>
      </c>
      <c r="AC94" s="1109">
        <f t="shared" si="74"/>
        <v>0</v>
      </c>
      <c r="AD94" s="1135"/>
      <c r="AE94" s="1136"/>
      <c r="AF94" s="1136"/>
      <c r="AG94" s="1136"/>
      <c r="AH94" s="1136"/>
      <c r="AI94" s="1133"/>
      <c r="AJ94" s="1133"/>
      <c r="AK94" s="1133"/>
      <c r="AL94" s="1133"/>
      <c r="AM94" s="1133"/>
      <c r="AN94" s="1133"/>
      <c r="AO94" s="1133"/>
      <c r="AP94" s="1133"/>
      <c r="AQ94" s="1133"/>
      <c r="AR94" s="1133"/>
      <c r="AS94" s="1133"/>
      <c r="AT94" s="1133"/>
      <c r="AU94" s="1133"/>
      <c r="AV94" s="1084">
        <f>+AD94+(AE94*$G$178)+(AF94*$H$178)+(AG94*$I$178)+(AH94*$J$178)+(AI94*$K$178)+(AJ94*$L$178)+(AK94*$M$178)+(AL94*$N$178)+(AM94*$O$178)+(AN94*$P$178)+(AO94*$Q$178)+(AP94*$R$178)+(AQ94*$S$178)+(AR94*$T$178)+(AS94*$U$178)+(AT94*$V$178)+(AU94*$W$178)</f>
        <v>0</v>
      </c>
      <c r="AW94" s="1134"/>
      <c r="AX94" s="1134"/>
      <c r="AY94" s="1134"/>
      <c r="AZ94" s="1119">
        <f t="shared" si="77"/>
        <v>0</v>
      </c>
      <c r="BA94" s="1083">
        <f t="shared" ref="BA94" si="79">+AZ94+AV94</f>
        <v>0</v>
      </c>
      <c r="BB94" s="1138"/>
      <c r="BC94" s="1115"/>
      <c r="BD94" s="1115"/>
      <c r="BE94" s="1115"/>
      <c r="BF94" s="1115"/>
      <c r="BG94" s="1115"/>
      <c r="BH94" s="1115"/>
      <c r="BI94" s="1115"/>
      <c r="BJ94" s="1115"/>
      <c r="BK94" s="1115"/>
      <c r="BL94" s="1115"/>
      <c r="BM94" s="1115"/>
      <c r="BN94" s="1115"/>
      <c r="BO94" s="1115"/>
      <c r="BP94" s="1115"/>
      <c r="BQ94" s="1115"/>
      <c r="BR94" s="1115"/>
      <c r="BS94" s="1115"/>
      <c r="BT94" s="1084">
        <f t="shared" si="69"/>
        <v>0</v>
      </c>
      <c r="BU94" s="551"/>
      <c r="BV94" s="1134"/>
      <c r="BW94" s="1134"/>
      <c r="BX94" s="1119">
        <f t="shared" ref="BX94" si="80">+BW94*BV94</f>
        <v>0</v>
      </c>
      <c r="BY94" s="1076">
        <f>+BX94+BT94</f>
        <v>0</v>
      </c>
      <c r="BZ94" s="1057">
        <f t="shared" si="71"/>
        <v>0</v>
      </c>
      <c r="CA94" s="1076">
        <f t="shared" si="76"/>
        <v>0</v>
      </c>
    </row>
    <row r="95" spans="1:79" x14ac:dyDescent="0.2">
      <c r="A95" s="548">
        <v>84</v>
      </c>
      <c r="B95" s="1195" t="s">
        <v>576</v>
      </c>
      <c r="C95" s="549" t="s">
        <v>577</v>
      </c>
      <c r="D95" s="1155"/>
      <c r="E95" s="1078">
        <f t="shared" si="75"/>
        <v>0</v>
      </c>
      <c r="F95" s="1087"/>
      <c r="G95" s="1162"/>
      <c r="H95" s="1162"/>
      <c r="I95" s="1162"/>
      <c r="J95" s="1162"/>
      <c r="K95" s="1162"/>
      <c r="L95" s="1162"/>
      <c r="M95" s="1162"/>
      <c r="N95" s="1162"/>
      <c r="O95" s="1162"/>
      <c r="P95" s="1162"/>
      <c r="Q95" s="1162"/>
      <c r="R95" s="1162"/>
      <c r="S95" s="1162"/>
      <c r="T95" s="1162"/>
      <c r="U95" s="1162"/>
      <c r="V95" s="1162"/>
      <c r="W95" s="1162"/>
      <c r="X95" s="1084">
        <f>+F95+(G95*$G$178)+(H95*$H$178)+(I95*$I$178)+(J95*$J$178)+(K95*$K$178)+(L95*$L$178)+(M95*$M$178)+(N95*$N$178)+(O95*$O$178)+(P95*$P$178)+(Q95*$Q$178)+(R95*$R$178)+(S95*$S$178)+(T95*$T$178)+(U95*$U$178)+(V95*$V$178)+(W95*$W$178)</f>
        <v>0</v>
      </c>
      <c r="Y95" s="1162"/>
      <c r="Z95" s="1163"/>
      <c r="AA95" s="1163"/>
      <c r="AB95" s="1118">
        <f t="shared" si="73"/>
        <v>0</v>
      </c>
      <c r="AC95" s="1109">
        <f t="shared" si="74"/>
        <v>0</v>
      </c>
      <c r="AD95" s="1164"/>
      <c r="AE95" s="1165"/>
      <c r="AF95" s="1165"/>
      <c r="AG95" s="1165"/>
      <c r="AH95" s="1165"/>
      <c r="AI95" s="1133"/>
      <c r="AJ95" s="1133"/>
      <c r="AK95" s="1133"/>
      <c r="AL95" s="1133"/>
      <c r="AM95" s="1133"/>
      <c r="AN95" s="1133"/>
      <c r="AO95" s="1133"/>
      <c r="AP95" s="1133"/>
      <c r="AQ95" s="1133"/>
      <c r="AR95" s="1133"/>
      <c r="AS95" s="1133"/>
      <c r="AT95" s="1133"/>
      <c r="AU95" s="1133"/>
      <c r="AV95" s="1084">
        <f>+AD95+(AE95*$G$178)+(AF95*$H$178)+(AG95*$I$178)+(AH95*$J$178)+(AI95*$K$178)+(AJ95*$L$178)+(AK95*$M$178)+(AL95*$N$178)+(AM95*$O$178)+(AN95*$P$178)+(AO95*$Q$178)+(AP95*$R$178)+(AQ95*$S$178)+(AR95*$T$178)+(AS95*$U$178)+(AT95*$V$178)+(AU95*$W$178)</f>
        <v>0</v>
      </c>
      <c r="AW95" s="1134"/>
      <c r="AX95" s="1134"/>
      <c r="AY95" s="1134"/>
      <c r="AZ95" s="1119">
        <f t="shared" si="77"/>
        <v>0</v>
      </c>
      <c r="BA95" s="1109">
        <f t="shared" si="78"/>
        <v>0</v>
      </c>
      <c r="BB95" s="1138"/>
      <c r="BC95" s="1115"/>
      <c r="BD95" s="1115"/>
      <c r="BE95" s="1115"/>
      <c r="BF95" s="1115"/>
      <c r="BG95" s="1115"/>
      <c r="BH95" s="1115"/>
      <c r="BI95" s="1115"/>
      <c r="BJ95" s="1115"/>
      <c r="BK95" s="1115"/>
      <c r="BL95" s="1115"/>
      <c r="BM95" s="1115"/>
      <c r="BN95" s="1115"/>
      <c r="BO95" s="1115"/>
      <c r="BP95" s="1115"/>
      <c r="BQ95" s="1115"/>
      <c r="BR95" s="1115"/>
      <c r="BS95" s="1115"/>
      <c r="BT95" s="1084">
        <f t="shared" si="69"/>
        <v>0</v>
      </c>
      <c r="BU95" s="551"/>
      <c r="BV95" s="1134"/>
      <c r="BW95" s="1134"/>
      <c r="BX95" s="1119">
        <f>+BW95*BV95</f>
        <v>0</v>
      </c>
      <c r="BY95" s="1076">
        <f t="shared" si="45"/>
        <v>0</v>
      </c>
      <c r="BZ95" s="1057">
        <f t="shared" si="71"/>
        <v>0</v>
      </c>
      <c r="CA95" s="1076">
        <f t="shared" si="76"/>
        <v>0</v>
      </c>
    </row>
    <row r="96" spans="1:79" x14ac:dyDescent="0.2">
      <c r="A96" s="548">
        <v>85</v>
      </c>
      <c r="B96" s="1195" t="s">
        <v>580</v>
      </c>
      <c r="C96" s="549" t="s">
        <v>581</v>
      </c>
      <c r="D96" s="1155"/>
      <c r="E96" s="1078">
        <f t="shared" si="75"/>
        <v>0</v>
      </c>
      <c r="F96" s="1149"/>
      <c r="G96" s="1146"/>
      <c r="H96" s="1146"/>
      <c r="I96" s="1146"/>
      <c r="J96" s="1146"/>
      <c r="K96" s="1146"/>
      <c r="L96" s="1146"/>
      <c r="M96" s="1146"/>
      <c r="N96" s="1146"/>
      <c r="O96" s="1146"/>
      <c r="P96" s="1146"/>
      <c r="Q96" s="1146"/>
      <c r="R96" s="1146"/>
      <c r="S96" s="1146"/>
      <c r="T96" s="1146"/>
      <c r="U96" s="1146"/>
      <c r="V96" s="1146"/>
      <c r="W96" s="1146"/>
      <c r="X96" s="1088"/>
      <c r="Y96" s="1146"/>
      <c r="Z96" s="1161"/>
      <c r="AA96" s="1161"/>
      <c r="AB96" s="1108"/>
      <c r="AC96" s="1132"/>
      <c r="AD96" s="1148"/>
      <c r="AE96" s="1161"/>
      <c r="AF96" s="1161"/>
      <c r="AG96" s="1161"/>
      <c r="AH96" s="1161"/>
      <c r="AI96" s="1106"/>
      <c r="AJ96" s="1106"/>
      <c r="AK96" s="1106"/>
      <c r="AL96" s="1106"/>
      <c r="AM96" s="1106"/>
      <c r="AN96" s="1106"/>
      <c r="AO96" s="1106"/>
      <c r="AP96" s="1106"/>
      <c r="AQ96" s="1106"/>
      <c r="AR96" s="1106"/>
      <c r="AS96" s="1106"/>
      <c r="AT96" s="1106"/>
      <c r="AU96" s="1106"/>
      <c r="AV96" s="1088"/>
      <c r="AW96" s="1146"/>
      <c r="AX96" s="1146"/>
      <c r="AY96" s="1146"/>
      <c r="AZ96" s="1201"/>
      <c r="BA96" s="1132"/>
      <c r="BB96" s="1138"/>
      <c r="BC96" s="1115"/>
      <c r="BD96" s="1115"/>
      <c r="BE96" s="1115"/>
      <c r="BF96" s="1115"/>
      <c r="BG96" s="1115"/>
      <c r="BH96" s="1115"/>
      <c r="BI96" s="1115"/>
      <c r="BJ96" s="1115"/>
      <c r="BK96" s="1115"/>
      <c r="BL96" s="1115"/>
      <c r="BM96" s="1115"/>
      <c r="BN96" s="1115"/>
      <c r="BO96" s="1115"/>
      <c r="BP96" s="1115"/>
      <c r="BQ96" s="1115"/>
      <c r="BR96" s="1115"/>
      <c r="BS96" s="1115"/>
      <c r="BT96" s="1084">
        <f t="shared" si="69"/>
        <v>0</v>
      </c>
      <c r="BU96" s="551"/>
      <c r="BV96" s="1134"/>
      <c r="BW96" s="1134"/>
      <c r="BX96" s="1119">
        <f>+BW96*BV96</f>
        <v>0</v>
      </c>
      <c r="BY96" s="1076">
        <f t="shared" si="45"/>
        <v>0</v>
      </c>
      <c r="BZ96" s="1057">
        <f t="shared" si="71"/>
        <v>0</v>
      </c>
      <c r="CA96" s="1076">
        <f t="shared" si="76"/>
        <v>0</v>
      </c>
    </row>
    <row r="97" spans="1:79" x14ac:dyDescent="0.2">
      <c r="A97" s="548">
        <v>86</v>
      </c>
      <c r="B97" s="1195" t="s">
        <v>583</v>
      </c>
      <c r="C97" s="549" t="s">
        <v>584</v>
      </c>
      <c r="D97" s="1155"/>
      <c r="E97" s="1078">
        <f t="shared" si="75"/>
        <v>0</v>
      </c>
      <c r="F97" s="1087"/>
      <c r="G97" s="1162"/>
      <c r="H97" s="1162"/>
      <c r="I97" s="1162"/>
      <c r="J97" s="1162"/>
      <c r="K97" s="1162"/>
      <c r="L97" s="1162"/>
      <c r="M97" s="1162"/>
      <c r="N97" s="1162"/>
      <c r="O97" s="1162"/>
      <c r="P97" s="1162"/>
      <c r="Q97" s="1162"/>
      <c r="R97" s="1162"/>
      <c r="S97" s="1162"/>
      <c r="T97" s="1162"/>
      <c r="U97" s="1162"/>
      <c r="V97" s="1162"/>
      <c r="W97" s="1162"/>
      <c r="X97" s="1084">
        <f>+F97+(G97*$G$178)+(H97*$H$178)+(I97*$I$178)+(J97*$J$178)+(K97*$K$178)+(L97*$L$178)+(M97*$M$178)+(N97*$N$178)+(O97*$O$178)+(P97*$P$178)+(Q97*$Q$178)+(R97*$R$178)+(S97*$S$178)+(T97*$T$178)+(U97*$U$178)+(V97*$V$178)+(W97*$W$178)</f>
        <v>0</v>
      </c>
      <c r="Y97" s="1162"/>
      <c r="Z97" s="1163"/>
      <c r="AA97" s="1163"/>
      <c r="AB97" s="1118">
        <f t="shared" ref="AB97" si="81">+AA97*Z97</f>
        <v>0</v>
      </c>
      <c r="AC97" s="1109">
        <f t="shared" ref="AC97" si="82">+X97+AB97</f>
        <v>0</v>
      </c>
      <c r="AD97" s="1164"/>
      <c r="AE97" s="1165"/>
      <c r="AF97" s="1165"/>
      <c r="AG97" s="1165"/>
      <c r="AH97" s="1165"/>
      <c r="AI97" s="1133"/>
      <c r="AJ97" s="1133"/>
      <c r="AK97" s="1133"/>
      <c r="AL97" s="1133"/>
      <c r="AM97" s="1133"/>
      <c r="AN97" s="1133"/>
      <c r="AO97" s="1133"/>
      <c r="AP97" s="1133"/>
      <c r="AQ97" s="1133"/>
      <c r="AR97" s="1133"/>
      <c r="AS97" s="1133"/>
      <c r="AT97" s="1133"/>
      <c r="AU97" s="1133"/>
      <c r="AV97" s="1084">
        <f>+AD97+(AE97*$G$178)+(AF97*$H$178)+(AG97*$I$178)+(AH97*$J$178)+(AI97*$K$178)+(AJ97*$L$178)+(AK97*$M$178)+(AL97*$N$178)+(AM97*$O$178)+(AN97*$P$178)+(AO97*$Q$178)+(AP97*$R$178)+(AQ97*$S$178)+(AR97*$T$178)+(AS97*$U$178)+(AT97*$V$178)+(AU97*$W$178)</f>
        <v>0</v>
      </c>
      <c r="AW97" s="1134"/>
      <c r="AX97" s="1134"/>
      <c r="AY97" s="1134"/>
      <c r="AZ97" s="1119">
        <f t="shared" ref="AZ97:AZ100" si="83">+AY97*AX97</f>
        <v>0</v>
      </c>
      <c r="BA97" s="1109">
        <f t="shared" ref="BA97:BA100" si="84">+AV97+AZ97</f>
        <v>0</v>
      </c>
      <c r="BB97" s="1138"/>
      <c r="BC97" s="1115"/>
      <c r="BD97" s="1115"/>
      <c r="BE97" s="1115"/>
      <c r="BF97" s="1115"/>
      <c r="BG97" s="1115"/>
      <c r="BH97" s="1115"/>
      <c r="BI97" s="1115"/>
      <c r="BJ97" s="1115"/>
      <c r="BK97" s="1115"/>
      <c r="BL97" s="1115"/>
      <c r="BM97" s="1115"/>
      <c r="BN97" s="1115"/>
      <c r="BO97" s="1115"/>
      <c r="BP97" s="1115"/>
      <c r="BQ97" s="1115"/>
      <c r="BR97" s="1115"/>
      <c r="BS97" s="1115"/>
      <c r="BT97" s="1084">
        <f t="shared" si="69"/>
        <v>0</v>
      </c>
      <c r="BU97" s="551"/>
      <c r="BV97" s="1134"/>
      <c r="BW97" s="1134"/>
      <c r="BX97" s="1119">
        <f>+BW97*BV97</f>
        <v>0</v>
      </c>
      <c r="BY97" s="1076">
        <f t="shared" si="45"/>
        <v>0</v>
      </c>
      <c r="BZ97" s="1057">
        <f t="shared" si="71"/>
        <v>0</v>
      </c>
      <c r="CA97" s="1076">
        <f t="shared" si="76"/>
        <v>0</v>
      </c>
    </row>
    <row r="98" spans="1:79" x14ac:dyDescent="0.2">
      <c r="A98" s="548">
        <v>87</v>
      </c>
      <c r="B98" s="1195" t="s">
        <v>586</v>
      </c>
      <c r="C98" s="549" t="s">
        <v>587</v>
      </c>
      <c r="D98" s="1155"/>
      <c r="E98" s="1078">
        <f t="shared" si="75"/>
        <v>0</v>
      </c>
      <c r="F98" s="1202"/>
      <c r="G98" s="1203"/>
      <c r="H98" s="1203"/>
      <c r="I98" s="1203"/>
      <c r="J98" s="1203"/>
      <c r="K98" s="1203"/>
      <c r="L98" s="1203"/>
      <c r="M98" s="1203"/>
      <c r="N98" s="1203"/>
      <c r="O98" s="1203"/>
      <c r="P98" s="1203"/>
      <c r="Q98" s="1203"/>
      <c r="R98" s="1203"/>
      <c r="S98" s="1203"/>
      <c r="T98" s="1203"/>
      <c r="U98" s="1203"/>
      <c r="V98" s="1203"/>
      <c r="W98" s="1203"/>
      <c r="X98" s="1088"/>
      <c r="Y98" s="1203"/>
      <c r="Z98" s="1204"/>
      <c r="AA98" s="1204"/>
      <c r="AB98" s="1108"/>
      <c r="AC98" s="1132"/>
      <c r="AD98" s="1164"/>
      <c r="AE98" s="1165"/>
      <c r="AF98" s="1165"/>
      <c r="AG98" s="1165"/>
      <c r="AH98" s="1165"/>
      <c r="AI98" s="1133"/>
      <c r="AJ98" s="1133"/>
      <c r="AK98" s="1133"/>
      <c r="AL98" s="1133"/>
      <c r="AM98" s="1133"/>
      <c r="AN98" s="1133"/>
      <c r="AO98" s="1133"/>
      <c r="AP98" s="1133"/>
      <c r="AQ98" s="1133"/>
      <c r="AR98" s="1133"/>
      <c r="AS98" s="1133"/>
      <c r="AT98" s="1133"/>
      <c r="AU98" s="1133"/>
      <c r="AV98" s="1084">
        <f t="shared" ref="AV98:AV99" si="85">+AD98+(AE98*$G$178)+(AF98*$H$178)+(AG98*$I$178)+(AH98*$J$178)+(AI98*$K$178)+(AJ98*$L$178)+(AK98*$M$178)+(AL98*$N$178)+(AM98*$O$178)+(AN98*$P$178)+(AO98*$Q$178)+(AP98*$R$178)+(AQ98*$S$178)+(AR98*$T$178)+(AS98*$U$178)+(AT98*$V$178)+(AU98*$W$178)</f>
        <v>0</v>
      </c>
      <c r="AW98" s="1134"/>
      <c r="AX98" s="1134"/>
      <c r="AY98" s="1134"/>
      <c r="AZ98" s="1119">
        <f t="shared" si="83"/>
        <v>0</v>
      </c>
      <c r="BA98" s="1109">
        <f t="shared" si="84"/>
        <v>0</v>
      </c>
      <c r="BB98" s="1138"/>
      <c r="BC98" s="1115"/>
      <c r="BD98" s="1115"/>
      <c r="BE98" s="1115"/>
      <c r="BF98" s="1115"/>
      <c r="BG98" s="1115"/>
      <c r="BH98" s="1115"/>
      <c r="BI98" s="1115"/>
      <c r="BJ98" s="1115"/>
      <c r="BK98" s="1115"/>
      <c r="BL98" s="1115"/>
      <c r="BM98" s="1115"/>
      <c r="BN98" s="1115"/>
      <c r="BO98" s="1115"/>
      <c r="BP98" s="1115"/>
      <c r="BQ98" s="1115"/>
      <c r="BR98" s="1115"/>
      <c r="BS98" s="1115"/>
      <c r="BT98" s="1084">
        <f t="shared" si="69"/>
        <v>0</v>
      </c>
      <c r="BU98" s="551"/>
      <c r="BV98" s="1134"/>
      <c r="BW98" s="1134"/>
      <c r="BX98" s="1119">
        <f t="shared" ref="BX98:BX99" si="86">+BW98*BV98</f>
        <v>0</v>
      </c>
      <c r="BY98" s="1076">
        <f t="shared" si="45"/>
        <v>0</v>
      </c>
      <c r="BZ98" s="1057">
        <f t="shared" si="71"/>
        <v>0</v>
      </c>
      <c r="CA98" s="1076">
        <f t="shared" si="76"/>
        <v>0</v>
      </c>
    </row>
    <row r="99" spans="1:79" x14ac:dyDescent="0.2">
      <c r="A99" s="548">
        <v>88</v>
      </c>
      <c r="B99" s="1195" t="s">
        <v>589</v>
      </c>
      <c r="C99" s="549" t="s">
        <v>590</v>
      </c>
      <c r="D99" s="1155"/>
      <c r="E99" s="1078">
        <f t="shared" si="75"/>
        <v>0</v>
      </c>
      <c r="F99" s="1202"/>
      <c r="G99" s="1203"/>
      <c r="H99" s="1203"/>
      <c r="I99" s="1203"/>
      <c r="J99" s="1203"/>
      <c r="K99" s="1203"/>
      <c r="L99" s="1203"/>
      <c r="M99" s="1203"/>
      <c r="N99" s="1203"/>
      <c r="O99" s="1203"/>
      <c r="P99" s="1203"/>
      <c r="Q99" s="1203"/>
      <c r="R99" s="1203"/>
      <c r="S99" s="1203"/>
      <c r="T99" s="1203"/>
      <c r="U99" s="1203"/>
      <c r="V99" s="1203"/>
      <c r="W99" s="1203"/>
      <c r="X99" s="1088"/>
      <c r="Y99" s="1203"/>
      <c r="Z99" s="1204"/>
      <c r="AA99" s="1204"/>
      <c r="AB99" s="1108"/>
      <c r="AC99" s="1132"/>
      <c r="AD99" s="1164"/>
      <c r="AE99" s="1165"/>
      <c r="AF99" s="1165"/>
      <c r="AG99" s="1165"/>
      <c r="AH99" s="1165"/>
      <c r="AI99" s="1133"/>
      <c r="AJ99" s="1133"/>
      <c r="AK99" s="1133"/>
      <c r="AL99" s="1133"/>
      <c r="AM99" s="1133"/>
      <c r="AN99" s="1133"/>
      <c r="AO99" s="1133"/>
      <c r="AP99" s="1133"/>
      <c r="AQ99" s="1133"/>
      <c r="AR99" s="1133"/>
      <c r="AS99" s="1133"/>
      <c r="AT99" s="1133"/>
      <c r="AU99" s="1133"/>
      <c r="AV99" s="1084">
        <f t="shared" si="85"/>
        <v>0</v>
      </c>
      <c r="AW99" s="1134"/>
      <c r="AX99" s="1134"/>
      <c r="AY99" s="1134"/>
      <c r="AZ99" s="1119">
        <f t="shared" si="83"/>
        <v>0</v>
      </c>
      <c r="BA99" s="1109">
        <f t="shared" si="84"/>
        <v>0</v>
      </c>
      <c r="BB99" s="1138"/>
      <c r="BC99" s="1115"/>
      <c r="BD99" s="1115"/>
      <c r="BE99" s="1115"/>
      <c r="BF99" s="1115"/>
      <c r="BG99" s="1115"/>
      <c r="BH99" s="1115"/>
      <c r="BI99" s="1115"/>
      <c r="BJ99" s="1115"/>
      <c r="BK99" s="1115"/>
      <c r="BL99" s="1115"/>
      <c r="BM99" s="1115"/>
      <c r="BN99" s="1115"/>
      <c r="BO99" s="1115"/>
      <c r="BP99" s="1115"/>
      <c r="BQ99" s="1115"/>
      <c r="BR99" s="1115"/>
      <c r="BS99" s="1115"/>
      <c r="BT99" s="1084">
        <f t="shared" si="69"/>
        <v>0</v>
      </c>
      <c r="BU99" s="551"/>
      <c r="BV99" s="1134"/>
      <c r="BW99" s="1134"/>
      <c r="BX99" s="1119">
        <f t="shared" si="86"/>
        <v>0</v>
      </c>
      <c r="BY99" s="1076">
        <f t="shared" si="45"/>
        <v>0</v>
      </c>
      <c r="BZ99" s="1057">
        <f t="shared" si="71"/>
        <v>0</v>
      </c>
      <c r="CA99" s="1076">
        <f t="shared" si="76"/>
        <v>0</v>
      </c>
    </row>
    <row r="100" spans="1:79" x14ac:dyDescent="0.2">
      <c r="A100" s="548">
        <v>89</v>
      </c>
      <c r="B100" s="1195" t="s">
        <v>592</v>
      </c>
      <c r="C100" s="549" t="s">
        <v>593</v>
      </c>
      <c r="D100" s="1155"/>
      <c r="E100" s="1078">
        <f>+D100*E$178</f>
        <v>0</v>
      </c>
      <c r="F100" s="1087"/>
      <c r="G100" s="1162"/>
      <c r="H100" s="1162"/>
      <c r="I100" s="1162"/>
      <c r="J100" s="1162"/>
      <c r="K100" s="1162"/>
      <c r="L100" s="1162"/>
      <c r="M100" s="1162"/>
      <c r="N100" s="1162"/>
      <c r="O100" s="1162"/>
      <c r="P100" s="1162"/>
      <c r="Q100" s="1162"/>
      <c r="R100" s="1162"/>
      <c r="S100" s="1162"/>
      <c r="T100" s="1162"/>
      <c r="U100" s="1162"/>
      <c r="V100" s="1162"/>
      <c r="W100" s="1162"/>
      <c r="X100" s="1084">
        <f>+F100+(G100*$G$178)+(H100*$H$178)+(I100*$I$178)+(J100*$J$178)+(K100*$K$178)+(L100*$L$178)+(M100*$M$178)+(N100*$N$178)+(O100*$O$178)+(P100*$P$178)+(Q100*$Q$178)+(R100*$R$178)+(S100*$S$178)+(T100*$T$178)+(U100*$U$178)+(V100*$V$178)+(W100*$W$178)</f>
        <v>0</v>
      </c>
      <c r="Y100" s="1162"/>
      <c r="Z100" s="1163"/>
      <c r="AA100" s="1163"/>
      <c r="AB100" s="1118">
        <f t="shared" ref="AB100:AB106" si="87">+AA100*Z100</f>
        <v>0</v>
      </c>
      <c r="AC100" s="1109">
        <f t="shared" ref="AC100:AC106" si="88">+X100+AB100</f>
        <v>0</v>
      </c>
      <c r="AD100" s="1164"/>
      <c r="AE100" s="1165"/>
      <c r="AF100" s="1165"/>
      <c r="AG100" s="1165"/>
      <c r="AH100" s="1165"/>
      <c r="AI100" s="1133"/>
      <c r="AJ100" s="1133"/>
      <c r="AK100" s="1133"/>
      <c r="AL100" s="1133"/>
      <c r="AM100" s="1133"/>
      <c r="AN100" s="1133"/>
      <c r="AO100" s="1133"/>
      <c r="AP100" s="1133"/>
      <c r="AQ100" s="1133"/>
      <c r="AR100" s="1133"/>
      <c r="AS100" s="1133"/>
      <c r="AT100" s="1133"/>
      <c r="AU100" s="1133"/>
      <c r="AV100" s="1084">
        <f>+AD100+(AE100*$G$178)+(AF100*$H$178)+(AG100*$I$178)+(AH100*$J$178)+(AI100*$K$178)+(AJ100*$L$178)+(AK100*$M$178)+(AL100*$N$178)+(AM100*$O$178)+(AN100*$P$178)+(AO100*$Q$178)+(AP100*$R$178)+(AQ100*$S$178)+(AR100*$T$178)+(AS100*$U$178)+(AT100*$V$178)+(AU100*$W$178)</f>
        <v>0</v>
      </c>
      <c r="AW100" s="1134"/>
      <c r="AX100" s="1134"/>
      <c r="AY100" s="1134"/>
      <c r="AZ100" s="1119">
        <f t="shared" si="83"/>
        <v>0</v>
      </c>
      <c r="BA100" s="1109">
        <f t="shared" si="84"/>
        <v>0</v>
      </c>
      <c r="BB100" s="1138"/>
      <c r="BC100" s="1115"/>
      <c r="BD100" s="1115"/>
      <c r="BE100" s="1115"/>
      <c r="BF100" s="1115"/>
      <c r="BG100" s="1115"/>
      <c r="BH100" s="1115"/>
      <c r="BI100" s="1115"/>
      <c r="BJ100" s="1115"/>
      <c r="BK100" s="1115"/>
      <c r="BL100" s="1115"/>
      <c r="BM100" s="1115"/>
      <c r="BN100" s="1115"/>
      <c r="BO100" s="1115"/>
      <c r="BP100" s="1115"/>
      <c r="BQ100" s="1115"/>
      <c r="BR100" s="1115"/>
      <c r="BS100" s="1115"/>
      <c r="BT100" s="1084">
        <f>+BB100+(BC100*$G$178)+(BD100*$H$178)+(BE100*$I$178)+(BF100*$J$178)+(BG100*$K$178)+(BH100*$L$178)+(BI100*$M$178)+(BJ100*$N$178)+(BK100*$O$178)+(BL100*$P$178)+(BM100*$Q$178)+(BN100*$R$178)+(BO100*$S$178)+(BP100*$T$178)+(BQ100*$U$178)+(BR100*$V$178)+(BS100*$W$178)</f>
        <v>0</v>
      </c>
      <c r="BU100" s="551"/>
      <c r="BV100" s="1134"/>
      <c r="BW100" s="1134"/>
      <c r="BX100" s="1119">
        <f>+BW100*BV100</f>
        <v>0</v>
      </c>
      <c r="BY100" s="1076">
        <f t="shared" si="45"/>
        <v>0</v>
      </c>
      <c r="BZ100" s="1057">
        <f t="shared" si="71"/>
        <v>0</v>
      </c>
      <c r="CA100" s="1076">
        <f>+BA100+AC100+E100</f>
        <v>0</v>
      </c>
    </row>
    <row r="101" spans="1:79" ht="28.5" x14ac:dyDescent="0.2">
      <c r="A101" s="548">
        <v>90</v>
      </c>
      <c r="B101" s="1195" t="s">
        <v>595</v>
      </c>
      <c r="C101" s="549" t="s">
        <v>596</v>
      </c>
      <c r="D101" s="1155"/>
      <c r="E101" s="1078">
        <f t="shared" ref="E101:E106" si="89">+D101*E$178</f>
        <v>0</v>
      </c>
      <c r="F101" s="568"/>
      <c r="G101" s="1156"/>
      <c r="H101" s="1156"/>
      <c r="I101" s="1156"/>
      <c r="J101" s="1156"/>
      <c r="K101" s="1156"/>
      <c r="L101" s="1156"/>
      <c r="M101" s="1156"/>
      <c r="N101" s="1156"/>
      <c r="O101" s="1156"/>
      <c r="P101" s="1156"/>
      <c r="Q101" s="1156"/>
      <c r="R101" s="1156"/>
      <c r="S101" s="1156"/>
      <c r="T101" s="1156"/>
      <c r="U101" s="1156"/>
      <c r="V101" s="1156"/>
      <c r="W101" s="1156"/>
      <c r="X101" s="1084">
        <f t="shared" ref="X101:X106" si="90">+F101+(G101*$G$178)+(H101*$H$178)+(I101*$I$178)+(J101*$J$178)+(K101*$K$178)+(L101*$L$178)+(M101*$M$178)+(N101*$N$178)+(O101*$O$178)+(P101*$P$178)+(Q101*$Q$178)+(R101*$R$178)+(S101*$S$178)+(T101*$T$178)+(U101*$U$178)+(V101*$V$178)+(W101*$W$178)</f>
        <v>0</v>
      </c>
      <c r="Y101" s="1134"/>
      <c r="Z101" s="1157"/>
      <c r="AA101" s="1157"/>
      <c r="AB101" s="1118">
        <f t="shared" si="87"/>
        <v>0</v>
      </c>
      <c r="AC101" s="1109">
        <f t="shared" si="88"/>
        <v>0</v>
      </c>
      <c r="AD101" s="1148"/>
      <c r="AE101" s="1161"/>
      <c r="AF101" s="1161"/>
      <c r="AG101" s="1161"/>
      <c r="AH101" s="1161"/>
      <c r="AI101" s="1106"/>
      <c r="AJ101" s="1106"/>
      <c r="AK101" s="1106"/>
      <c r="AL101" s="1106"/>
      <c r="AM101" s="1106"/>
      <c r="AN101" s="1106"/>
      <c r="AO101" s="1106"/>
      <c r="AP101" s="1106"/>
      <c r="AQ101" s="1106"/>
      <c r="AR101" s="1106"/>
      <c r="AS101" s="1106"/>
      <c r="AT101" s="1106"/>
      <c r="AU101" s="1106"/>
      <c r="AV101" s="1125"/>
      <c r="AW101" s="1146"/>
      <c r="AX101" s="1146"/>
      <c r="AY101" s="1146"/>
      <c r="AZ101" s="1146"/>
      <c r="BA101" s="1107"/>
      <c r="BB101" s="1138"/>
      <c r="BC101" s="1115"/>
      <c r="BD101" s="1115"/>
      <c r="BE101" s="1115"/>
      <c r="BF101" s="1115"/>
      <c r="BG101" s="1115"/>
      <c r="BH101" s="1115"/>
      <c r="BI101" s="1115"/>
      <c r="BJ101" s="1115"/>
      <c r="BK101" s="1115"/>
      <c r="BL101" s="1115"/>
      <c r="BM101" s="1115"/>
      <c r="BN101" s="1115"/>
      <c r="BO101" s="1115"/>
      <c r="BP101" s="1115"/>
      <c r="BQ101" s="1115"/>
      <c r="BR101" s="1115"/>
      <c r="BS101" s="1115"/>
      <c r="BT101" s="1084">
        <f t="shared" ref="BT101:BT106" si="91">+BB101+(BC101*$G$178)+(BD101*$H$178)+(BE101*$I$178)+(BF101*$J$178)+(BG101*$K$178)+(BH101*$L$178)+(BI101*$M$178)+(BJ101*$N$178)+(BK101*$O$178)+(BL101*$P$178)+(BM101*$Q$178)+(BN101*$R$178)+(BO101*$S$178)+(BP101*$T$178)+(BQ101*$U$178)+(BR101*$V$178)+(BS101*$W$178)</f>
        <v>0</v>
      </c>
      <c r="BU101" s="551"/>
      <c r="BV101" s="1134"/>
      <c r="BW101" s="1134"/>
      <c r="BX101" s="1119">
        <f t="shared" ref="BX101:BX106" si="92">+BW101*BV101</f>
        <v>0</v>
      </c>
      <c r="BY101" s="1076">
        <f t="shared" si="45"/>
        <v>0</v>
      </c>
      <c r="BZ101" s="1057">
        <f t="shared" si="71"/>
        <v>0</v>
      </c>
      <c r="CA101" s="1076">
        <f t="shared" ref="CA101:CA106" si="93">+BA101+AC101+E101</f>
        <v>0</v>
      </c>
    </row>
    <row r="102" spans="1:79" x14ac:dyDescent="0.2">
      <c r="A102" s="548">
        <v>91</v>
      </c>
      <c r="B102" s="1195" t="s">
        <v>598</v>
      </c>
      <c r="C102" s="549" t="s">
        <v>599</v>
      </c>
      <c r="D102" s="1155"/>
      <c r="E102" s="1078">
        <f t="shared" si="89"/>
        <v>0</v>
      </c>
      <c r="F102" s="568"/>
      <c r="G102" s="1156"/>
      <c r="H102" s="1156"/>
      <c r="I102" s="1156"/>
      <c r="J102" s="1156"/>
      <c r="K102" s="1156"/>
      <c r="L102" s="1156"/>
      <c r="M102" s="1156"/>
      <c r="N102" s="1156"/>
      <c r="O102" s="1156"/>
      <c r="P102" s="1156"/>
      <c r="Q102" s="1156"/>
      <c r="R102" s="1156"/>
      <c r="S102" s="1156"/>
      <c r="T102" s="1156"/>
      <c r="U102" s="1156"/>
      <c r="V102" s="1156"/>
      <c r="W102" s="1156"/>
      <c r="X102" s="1084">
        <f t="shared" si="90"/>
        <v>0</v>
      </c>
      <c r="Y102" s="1134"/>
      <c r="Z102" s="1157"/>
      <c r="AA102" s="1157"/>
      <c r="AB102" s="1118">
        <f t="shared" si="87"/>
        <v>0</v>
      </c>
      <c r="AC102" s="1109">
        <f t="shared" si="88"/>
        <v>0</v>
      </c>
      <c r="AD102" s="1148"/>
      <c r="AE102" s="1161"/>
      <c r="AF102" s="1161"/>
      <c r="AG102" s="1161"/>
      <c r="AH102" s="1161"/>
      <c r="AI102" s="1106"/>
      <c r="AJ102" s="1106"/>
      <c r="AK102" s="1106"/>
      <c r="AL102" s="1106"/>
      <c r="AM102" s="1106"/>
      <c r="AN102" s="1106"/>
      <c r="AO102" s="1106"/>
      <c r="AP102" s="1106"/>
      <c r="AQ102" s="1106"/>
      <c r="AR102" s="1106"/>
      <c r="AS102" s="1106"/>
      <c r="AT102" s="1106"/>
      <c r="AU102" s="1106"/>
      <c r="AV102" s="1125"/>
      <c r="AW102" s="1146"/>
      <c r="AX102" s="1146"/>
      <c r="AY102" s="1146"/>
      <c r="AZ102" s="1146"/>
      <c r="BA102" s="1107"/>
      <c r="BB102" s="1138"/>
      <c r="BC102" s="1115"/>
      <c r="BD102" s="1115"/>
      <c r="BE102" s="1115"/>
      <c r="BF102" s="1115"/>
      <c r="BG102" s="1115"/>
      <c r="BH102" s="1115"/>
      <c r="BI102" s="1115"/>
      <c r="BJ102" s="1115"/>
      <c r="BK102" s="1115"/>
      <c r="BL102" s="1115"/>
      <c r="BM102" s="1115"/>
      <c r="BN102" s="1115"/>
      <c r="BO102" s="1115"/>
      <c r="BP102" s="1115"/>
      <c r="BQ102" s="1115"/>
      <c r="BR102" s="1115"/>
      <c r="BS102" s="1115"/>
      <c r="BT102" s="1084">
        <f t="shared" si="91"/>
        <v>0</v>
      </c>
      <c r="BU102" s="551"/>
      <c r="BV102" s="1134"/>
      <c r="BW102" s="1134"/>
      <c r="BX102" s="1119">
        <f t="shared" si="92"/>
        <v>0</v>
      </c>
      <c r="BY102" s="1076">
        <f t="shared" si="45"/>
        <v>0</v>
      </c>
      <c r="BZ102" s="1057">
        <f t="shared" si="71"/>
        <v>0</v>
      </c>
      <c r="CA102" s="1076">
        <f t="shared" si="93"/>
        <v>0</v>
      </c>
    </row>
    <row r="103" spans="1:79" ht="28.5" x14ac:dyDescent="0.2">
      <c r="A103" s="548">
        <v>92</v>
      </c>
      <c r="B103" s="1195" t="s">
        <v>601</v>
      </c>
      <c r="C103" s="549" t="s">
        <v>602</v>
      </c>
      <c r="D103" s="1155"/>
      <c r="E103" s="1078">
        <f t="shared" si="89"/>
        <v>0</v>
      </c>
      <c r="F103" s="568"/>
      <c r="G103" s="1156"/>
      <c r="H103" s="1156"/>
      <c r="I103" s="1156"/>
      <c r="J103" s="1156"/>
      <c r="K103" s="1156"/>
      <c r="L103" s="1156"/>
      <c r="M103" s="1156"/>
      <c r="N103" s="1156"/>
      <c r="O103" s="1156"/>
      <c r="P103" s="1156"/>
      <c r="Q103" s="1156"/>
      <c r="R103" s="1156"/>
      <c r="S103" s="1156"/>
      <c r="T103" s="1156"/>
      <c r="U103" s="1156"/>
      <c r="V103" s="1156"/>
      <c r="W103" s="1156"/>
      <c r="X103" s="1084">
        <f t="shared" si="90"/>
        <v>0</v>
      </c>
      <c r="Y103" s="1134"/>
      <c r="Z103" s="1157"/>
      <c r="AA103" s="1157"/>
      <c r="AB103" s="1118">
        <f t="shared" si="87"/>
        <v>0</v>
      </c>
      <c r="AC103" s="1109">
        <f t="shared" si="88"/>
        <v>0</v>
      </c>
      <c r="AD103" s="1148"/>
      <c r="AE103" s="1161"/>
      <c r="AF103" s="1161"/>
      <c r="AG103" s="1161"/>
      <c r="AH103" s="1161"/>
      <c r="AI103" s="1106"/>
      <c r="AJ103" s="1106"/>
      <c r="AK103" s="1106"/>
      <c r="AL103" s="1106"/>
      <c r="AM103" s="1106"/>
      <c r="AN103" s="1106"/>
      <c r="AO103" s="1106"/>
      <c r="AP103" s="1106"/>
      <c r="AQ103" s="1106"/>
      <c r="AR103" s="1106"/>
      <c r="AS103" s="1106"/>
      <c r="AT103" s="1106"/>
      <c r="AU103" s="1106"/>
      <c r="AV103" s="1125"/>
      <c r="AW103" s="1146"/>
      <c r="AX103" s="1146"/>
      <c r="AY103" s="1146"/>
      <c r="AZ103" s="1146"/>
      <c r="BA103" s="1107"/>
      <c r="BB103" s="1138"/>
      <c r="BC103" s="1115"/>
      <c r="BD103" s="1115"/>
      <c r="BE103" s="1115"/>
      <c r="BF103" s="1115"/>
      <c r="BG103" s="1115"/>
      <c r="BH103" s="1115"/>
      <c r="BI103" s="1115"/>
      <c r="BJ103" s="1115"/>
      <c r="BK103" s="1115"/>
      <c r="BL103" s="1115"/>
      <c r="BM103" s="1115"/>
      <c r="BN103" s="1115"/>
      <c r="BO103" s="1115"/>
      <c r="BP103" s="1115"/>
      <c r="BQ103" s="1115"/>
      <c r="BR103" s="1115"/>
      <c r="BS103" s="1115"/>
      <c r="BT103" s="1084">
        <f t="shared" si="91"/>
        <v>0</v>
      </c>
      <c r="BU103" s="551"/>
      <c r="BV103" s="1134"/>
      <c r="BW103" s="1134"/>
      <c r="BX103" s="1119">
        <f t="shared" si="92"/>
        <v>0</v>
      </c>
      <c r="BY103" s="1076">
        <f t="shared" si="45"/>
        <v>0</v>
      </c>
      <c r="BZ103" s="1057">
        <f t="shared" si="71"/>
        <v>0</v>
      </c>
      <c r="CA103" s="1076">
        <f t="shared" si="93"/>
        <v>0</v>
      </c>
    </row>
    <row r="104" spans="1:79" x14ac:dyDescent="0.2">
      <c r="A104" s="548">
        <v>93</v>
      </c>
      <c r="B104" s="1195" t="s">
        <v>604</v>
      </c>
      <c r="C104" s="549" t="s">
        <v>605</v>
      </c>
      <c r="D104" s="1166"/>
      <c r="E104" s="1078">
        <f t="shared" si="89"/>
        <v>0</v>
      </c>
      <c r="F104" s="551"/>
      <c r="G104" s="1134"/>
      <c r="H104" s="1134"/>
      <c r="I104" s="1134"/>
      <c r="J104" s="1134"/>
      <c r="K104" s="1134"/>
      <c r="L104" s="1134"/>
      <c r="M104" s="1134"/>
      <c r="N104" s="1134"/>
      <c r="O104" s="1134"/>
      <c r="P104" s="1134"/>
      <c r="Q104" s="1134"/>
      <c r="R104" s="1134"/>
      <c r="S104" s="1134"/>
      <c r="T104" s="1134"/>
      <c r="U104" s="1134"/>
      <c r="V104" s="1134"/>
      <c r="W104" s="1134"/>
      <c r="X104" s="1084">
        <f t="shared" si="90"/>
        <v>0</v>
      </c>
      <c r="Y104" s="1134"/>
      <c r="Z104" s="1157"/>
      <c r="AA104" s="1157"/>
      <c r="AB104" s="1118">
        <f t="shared" si="87"/>
        <v>0</v>
      </c>
      <c r="AC104" s="1109">
        <f t="shared" si="88"/>
        <v>0</v>
      </c>
      <c r="AD104" s="1167"/>
      <c r="AE104" s="1168"/>
      <c r="AF104" s="1168"/>
      <c r="AG104" s="1168"/>
      <c r="AH104" s="1168"/>
      <c r="AI104" s="1150"/>
      <c r="AJ104" s="1150"/>
      <c r="AK104" s="1150"/>
      <c r="AL104" s="1150"/>
      <c r="AM104" s="1150"/>
      <c r="AN104" s="1150"/>
      <c r="AO104" s="1150"/>
      <c r="AP104" s="1150"/>
      <c r="AQ104" s="1150"/>
      <c r="AR104" s="1150"/>
      <c r="AS104" s="1150"/>
      <c r="AT104" s="1150"/>
      <c r="AU104" s="1150"/>
      <c r="AV104" s="1084">
        <f t="shared" ref="AV104:AV106" si="94">+AD104+(AE104*$G$178)+(AF104*$H$178)+(AG104*$I$178)+(AH104*$J$178)+(AI104*$K$178)+(AJ104*$L$178)+(AK104*$M$178)+(AL104*$N$178)+(AM104*$O$178)+(AN104*$P$178)+(AO104*$Q$178)+(AP104*$R$178)+(AQ104*$S$178)+(AR104*$T$178)+(AS104*$U$178)+(AT104*$V$178)+(AU104*$W$178)</f>
        <v>0</v>
      </c>
      <c r="AW104" s="1134"/>
      <c r="AX104" s="1134"/>
      <c r="AY104" s="1134"/>
      <c r="AZ104" s="1119">
        <f t="shared" ref="AZ104:AZ106" si="95">+AY104*AX104</f>
        <v>0</v>
      </c>
      <c r="BA104" s="1109">
        <f t="shared" ref="BA104:BA106" si="96">+AV104+AZ104</f>
        <v>0</v>
      </c>
      <c r="BB104" s="1138"/>
      <c r="BC104" s="1115"/>
      <c r="BD104" s="1115"/>
      <c r="BE104" s="1115"/>
      <c r="BF104" s="1115"/>
      <c r="BG104" s="1115"/>
      <c r="BH104" s="1115"/>
      <c r="BI104" s="1115"/>
      <c r="BJ104" s="1115"/>
      <c r="BK104" s="1115"/>
      <c r="BL104" s="1115"/>
      <c r="BM104" s="1115"/>
      <c r="BN104" s="1115"/>
      <c r="BO104" s="1115"/>
      <c r="BP104" s="1115"/>
      <c r="BQ104" s="1115"/>
      <c r="BR104" s="1115"/>
      <c r="BS104" s="1115"/>
      <c r="BT104" s="1084">
        <f t="shared" si="91"/>
        <v>0</v>
      </c>
      <c r="BU104" s="551"/>
      <c r="BV104" s="1134"/>
      <c r="BW104" s="1134"/>
      <c r="BX104" s="1119">
        <f t="shared" si="92"/>
        <v>0</v>
      </c>
      <c r="BY104" s="1076">
        <f t="shared" si="45"/>
        <v>0</v>
      </c>
      <c r="BZ104" s="1057">
        <f t="shared" si="71"/>
        <v>0</v>
      </c>
      <c r="CA104" s="1076">
        <f t="shared" si="93"/>
        <v>0</v>
      </c>
    </row>
    <row r="105" spans="1:79" x14ac:dyDescent="0.2">
      <c r="A105" s="548">
        <v>94</v>
      </c>
      <c r="B105" s="1195" t="s">
        <v>607</v>
      </c>
      <c r="C105" s="549" t="s">
        <v>608</v>
      </c>
      <c r="D105" s="1166"/>
      <c r="E105" s="1078">
        <f t="shared" si="89"/>
        <v>0</v>
      </c>
      <c r="F105" s="551"/>
      <c r="G105" s="1134"/>
      <c r="H105" s="1134"/>
      <c r="I105" s="1134"/>
      <c r="J105" s="1134"/>
      <c r="K105" s="1134"/>
      <c r="L105" s="1134"/>
      <c r="M105" s="1134"/>
      <c r="N105" s="1134"/>
      <c r="O105" s="1134"/>
      <c r="P105" s="1134"/>
      <c r="Q105" s="1134"/>
      <c r="R105" s="1134"/>
      <c r="S105" s="1134"/>
      <c r="T105" s="1134"/>
      <c r="U105" s="1134"/>
      <c r="V105" s="1134"/>
      <c r="W105" s="1134"/>
      <c r="X105" s="1084">
        <f t="shared" si="90"/>
        <v>0</v>
      </c>
      <c r="Y105" s="1134"/>
      <c r="Z105" s="1157"/>
      <c r="AA105" s="1157"/>
      <c r="AB105" s="1118">
        <f t="shared" si="87"/>
        <v>0</v>
      </c>
      <c r="AC105" s="1109">
        <f t="shared" si="88"/>
        <v>0</v>
      </c>
      <c r="AD105" s="1167"/>
      <c r="AE105" s="1168"/>
      <c r="AF105" s="1168"/>
      <c r="AG105" s="1168"/>
      <c r="AH105" s="1168"/>
      <c r="AI105" s="1150"/>
      <c r="AJ105" s="1150"/>
      <c r="AK105" s="1150"/>
      <c r="AL105" s="1150"/>
      <c r="AM105" s="1150"/>
      <c r="AN105" s="1150"/>
      <c r="AO105" s="1150"/>
      <c r="AP105" s="1150"/>
      <c r="AQ105" s="1150"/>
      <c r="AR105" s="1150"/>
      <c r="AS105" s="1150"/>
      <c r="AT105" s="1150"/>
      <c r="AU105" s="1150"/>
      <c r="AV105" s="1084">
        <f t="shared" si="94"/>
        <v>0</v>
      </c>
      <c r="AW105" s="1134"/>
      <c r="AX105" s="1134"/>
      <c r="AY105" s="1134"/>
      <c r="AZ105" s="1119">
        <f t="shared" si="95"/>
        <v>0</v>
      </c>
      <c r="BA105" s="1109">
        <f t="shared" si="96"/>
        <v>0</v>
      </c>
      <c r="BB105" s="1138"/>
      <c r="BC105" s="1115"/>
      <c r="BD105" s="1115"/>
      <c r="BE105" s="1115"/>
      <c r="BF105" s="1115"/>
      <c r="BG105" s="1115"/>
      <c r="BH105" s="1115"/>
      <c r="BI105" s="1115"/>
      <c r="BJ105" s="1115"/>
      <c r="BK105" s="1115"/>
      <c r="BL105" s="1115"/>
      <c r="BM105" s="1115"/>
      <c r="BN105" s="1115"/>
      <c r="BO105" s="1115"/>
      <c r="BP105" s="1115"/>
      <c r="BQ105" s="1115"/>
      <c r="BR105" s="1115"/>
      <c r="BS105" s="1115"/>
      <c r="BT105" s="1084">
        <f t="shared" si="91"/>
        <v>0</v>
      </c>
      <c r="BU105" s="551"/>
      <c r="BV105" s="1134"/>
      <c r="BW105" s="1134"/>
      <c r="BX105" s="1119">
        <f t="shared" si="92"/>
        <v>0</v>
      </c>
      <c r="BY105" s="1076">
        <f t="shared" si="45"/>
        <v>0</v>
      </c>
      <c r="BZ105" s="1057">
        <f t="shared" si="71"/>
        <v>0</v>
      </c>
      <c r="CA105" s="1076">
        <f t="shared" si="93"/>
        <v>0</v>
      </c>
    </row>
    <row r="106" spans="1:79" x14ac:dyDescent="0.2">
      <c r="A106" s="548">
        <v>95</v>
      </c>
      <c r="B106" s="1195" t="s">
        <v>610</v>
      </c>
      <c r="C106" s="549" t="s">
        <v>611</v>
      </c>
      <c r="D106" s="1166"/>
      <c r="E106" s="1078">
        <f t="shared" si="89"/>
        <v>0</v>
      </c>
      <c r="F106" s="551"/>
      <c r="G106" s="1134"/>
      <c r="H106" s="1134"/>
      <c r="I106" s="1134"/>
      <c r="J106" s="1134"/>
      <c r="K106" s="1134"/>
      <c r="L106" s="1134"/>
      <c r="M106" s="1134"/>
      <c r="N106" s="1134"/>
      <c r="O106" s="1134"/>
      <c r="P106" s="1134"/>
      <c r="Q106" s="1134"/>
      <c r="R106" s="1134"/>
      <c r="S106" s="1134"/>
      <c r="T106" s="1134"/>
      <c r="U106" s="1134"/>
      <c r="V106" s="1134"/>
      <c r="W106" s="1134"/>
      <c r="X106" s="1084">
        <f t="shared" si="90"/>
        <v>0</v>
      </c>
      <c r="Y106" s="1134"/>
      <c r="Z106" s="1157"/>
      <c r="AA106" s="1157"/>
      <c r="AB106" s="1118">
        <f t="shared" si="87"/>
        <v>0</v>
      </c>
      <c r="AC106" s="1109">
        <f t="shared" si="88"/>
        <v>0</v>
      </c>
      <c r="AD106" s="1167"/>
      <c r="AE106" s="1168"/>
      <c r="AF106" s="1168"/>
      <c r="AG106" s="1168"/>
      <c r="AH106" s="1168"/>
      <c r="AI106" s="1150"/>
      <c r="AJ106" s="1150"/>
      <c r="AK106" s="1150"/>
      <c r="AL106" s="1150"/>
      <c r="AM106" s="1150"/>
      <c r="AN106" s="1150"/>
      <c r="AO106" s="1150"/>
      <c r="AP106" s="1150"/>
      <c r="AQ106" s="1150"/>
      <c r="AR106" s="1150"/>
      <c r="AS106" s="1150"/>
      <c r="AT106" s="1150"/>
      <c r="AU106" s="1150"/>
      <c r="AV106" s="1084">
        <f t="shared" si="94"/>
        <v>0</v>
      </c>
      <c r="AW106" s="1134"/>
      <c r="AX106" s="1134"/>
      <c r="AY106" s="1134"/>
      <c r="AZ106" s="1119">
        <f t="shared" si="95"/>
        <v>0</v>
      </c>
      <c r="BA106" s="1109">
        <f t="shared" si="96"/>
        <v>0</v>
      </c>
      <c r="BB106" s="1138"/>
      <c r="BC106" s="1115"/>
      <c r="BD106" s="1115"/>
      <c r="BE106" s="1115"/>
      <c r="BF106" s="1115"/>
      <c r="BG106" s="1115"/>
      <c r="BH106" s="1115"/>
      <c r="BI106" s="1115"/>
      <c r="BJ106" s="1115"/>
      <c r="BK106" s="1115"/>
      <c r="BL106" s="1115"/>
      <c r="BM106" s="1115"/>
      <c r="BN106" s="1115"/>
      <c r="BO106" s="1115"/>
      <c r="BP106" s="1115"/>
      <c r="BQ106" s="1115"/>
      <c r="BR106" s="1115"/>
      <c r="BS106" s="1115"/>
      <c r="BT106" s="1084">
        <f t="shared" si="91"/>
        <v>0</v>
      </c>
      <c r="BU106" s="551"/>
      <c r="BV106" s="1134"/>
      <c r="BW106" s="1134"/>
      <c r="BX106" s="1119">
        <f t="shared" si="92"/>
        <v>0</v>
      </c>
      <c r="BY106" s="1076">
        <f t="shared" si="45"/>
        <v>0</v>
      </c>
      <c r="BZ106" s="1057">
        <f t="shared" si="71"/>
        <v>0</v>
      </c>
      <c r="CA106" s="1076">
        <f t="shared" si="93"/>
        <v>0</v>
      </c>
    </row>
    <row r="107" spans="1:79" x14ac:dyDescent="0.2">
      <c r="A107" s="548">
        <v>96</v>
      </c>
      <c r="B107" s="1205" t="s">
        <v>613</v>
      </c>
      <c r="C107" s="549" t="s">
        <v>614</v>
      </c>
      <c r="D107" s="1166"/>
      <c r="E107" s="1078">
        <f>+D107*E$178</f>
        <v>0</v>
      </c>
      <c r="F107" s="551"/>
      <c r="G107" s="1134"/>
      <c r="H107" s="1134"/>
      <c r="I107" s="1134"/>
      <c r="J107" s="1134"/>
      <c r="K107" s="1134"/>
      <c r="L107" s="1134"/>
      <c r="M107" s="1134"/>
      <c r="N107" s="1134"/>
      <c r="O107" s="1134"/>
      <c r="P107" s="1134"/>
      <c r="Q107" s="1134"/>
      <c r="R107" s="1134"/>
      <c r="S107" s="1134"/>
      <c r="T107" s="1134"/>
      <c r="U107" s="1134"/>
      <c r="V107" s="1134"/>
      <c r="W107" s="1134"/>
      <c r="X107" s="1084">
        <f>+F107+(G107*$G$178)+(H107*$H$178)+(I107*$I$178)+(J107*$J$178)+(K107*$K$178)+(L107*$L$178)+(M107*$M$178)+(N107*$N$178)+(O107*$O$178)+(P107*$P$178)+(Q107*$Q$178)+(R107*$R$178)+(S107*$S$178)+(T107*$T$178)+(U107*$U$178)+(V107*$V$178)+(W107*$W$178)</f>
        <v>0</v>
      </c>
      <c r="Y107" s="1134"/>
      <c r="Z107" s="1157"/>
      <c r="AA107" s="1157"/>
      <c r="AB107" s="1118">
        <f t="shared" si="73"/>
        <v>0</v>
      </c>
      <c r="AC107" s="1109">
        <f t="shared" si="74"/>
        <v>0</v>
      </c>
      <c r="AD107" s="1167"/>
      <c r="AE107" s="1168"/>
      <c r="AF107" s="1168"/>
      <c r="AG107" s="1168"/>
      <c r="AH107" s="1168"/>
      <c r="AI107" s="1150"/>
      <c r="AJ107" s="1150"/>
      <c r="AK107" s="1150"/>
      <c r="AL107" s="1150"/>
      <c r="AM107" s="1150"/>
      <c r="AN107" s="1150"/>
      <c r="AO107" s="1150"/>
      <c r="AP107" s="1150"/>
      <c r="AQ107" s="1150"/>
      <c r="AR107" s="1150"/>
      <c r="AS107" s="1150"/>
      <c r="AT107" s="1150"/>
      <c r="AU107" s="1150"/>
      <c r="AV107" s="1084">
        <f>+AD107+(AE107*$G$178)+(AF107*$H$178)+(AG107*$I$178)+(AH107*$J$178)+(AI107*$K$178)+(AJ107*$L$178)+(AK107*$M$178)+(AL107*$N$178)+(AM107*$O$178)+(AN107*$P$178)+(AO107*$Q$178)+(AP107*$R$178)+(AQ107*$S$178)+(AR107*$T$178)+(AS107*$U$178)+(AT107*$V$178)+(AU107*$W$178)</f>
        <v>0</v>
      </c>
      <c r="AW107" s="1134"/>
      <c r="AX107" s="1134"/>
      <c r="AY107" s="1134"/>
      <c r="AZ107" s="1119">
        <f t="shared" si="77"/>
        <v>0</v>
      </c>
      <c r="BA107" s="1109">
        <f t="shared" si="78"/>
        <v>0</v>
      </c>
      <c r="BB107" s="1138"/>
      <c r="BC107" s="1115"/>
      <c r="BD107" s="1115"/>
      <c r="BE107" s="1115"/>
      <c r="BF107" s="1115"/>
      <c r="BG107" s="1115"/>
      <c r="BH107" s="1115"/>
      <c r="BI107" s="1115"/>
      <c r="BJ107" s="1115"/>
      <c r="BK107" s="1115"/>
      <c r="BL107" s="1115"/>
      <c r="BM107" s="1115"/>
      <c r="BN107" s="1115"/>
      <c r="BO107" s="1115"/>
      <c r="BP107" s="1115"/>
      <c r="BQ107" s="1115"/>
      <c r="BR107" s="1115"/>
      <c r="BS107" s="1115"/>
      <c r="BT107" s="1084">
        <f>+BB107+(BC107*$G$178)+(BD107*$H$178)+(BE107*$I$178)+(BF107*$J$178)+(BG107*$K$178)+(BH107*$L$178)+(BI107*$M$178)+(BJ107*$N$178)+(BK107*$O$178)+(BL107*$P$178)+(BM107*$Q$178)+(BN107*$R$178)+(BO107*$S$178)+(BP107*$T$178)+(BQ107*$U$178)+(BR107*$V$178)+(BS107*$W$178)</f>
        <v>0</v>
      </c>
      <c r="BU107" s="551"/>
      <c r="BV107" s="1134"/>
      <c r="BW107" s="1134"/>
      <c r="BX107" s="1119">
        <f>+BW107*BV107</f>
        <v>0</v>
      </c>
      <c r="BY107" s="1076">
        <f t="shared" si="45"/>
        <v>0</v>
      </c>
      <c r="BZ107" s="1057">
        <f t="shared" si="71"/>
        <v>0</v>
      </c>
      <c r="CA107" s="1076">
        <f>+BA107+AC107+E107</f>
        <v>0</v>
      </c>
    </row>
    <row r="108" spans="1:79" x14ac:dyDescent="0.2">
      <c r="A108" s="548">
        <v>97</v>
      </c>
      <c r="B108" s="1196" t="s">
        <v>616</v>
      </c>
      <c r="C108" s="549" t="s">
        <v>617</v>
      </c>
      <c r="D108" s="1166"/>
      <c r="E108" s="1078">
        <f t="shared" ref="E108:E110" si="97">+D108*E$178</f>
        <v>0</v>
      </c>
      <c r="F108" s="551"/>
      <c r="G108" s="1134"/>
      <c r="H108" s="1134"/>
      <c r="I108" s="1134"/>
      <c r="J108" s="1134"/>
      <c r="K108" s="1134"/>
      <c r="L108" s="1134"/>
      <c r="M108" s="1134"/>
      <c r="N108" s="1134"/>
      <c r="O108" s="1134"/>
      <c r="P108" s="1134"/>
      <c r="Q108" s="1134"/>
      <c r="R108" s="1134"/>
      <c r="S108" s="1134"/>
      <c r="T108" s="1134"/>
      <c r="U108" s="1134"/>
      <c r="V108" s="1134"/>
      <c r="W108" s="1134"/>
      <c r="X108" s="1084">
        <f t="shared" ref="X108:X110" si="98">+F108+(G108*$G$178)+(H108*$H$178)+(I108*$I$178)+(J108*$J$178)+(K108*$K$178)+(L108*$L$178)+(M108*$M$178)+(N108*$N$178)+(O108*$O$178)+(P108*$P$178)+(Q108*$Q$178)+(R108*$R$178)+(S108*$S$178)+(T108*$T$178)+(U108*$U$178)+(V108*$V$178)+(W108*$W$178)</f>
        <v>0</v>
      </c>
      <c r="Y108" s="1134"/>
      <c r="Z108" s="1157"/>
      <c r="AA108" s="1157"/>
      <c r="AB108" s="1118">
        <f t="shared" si="73"/>
        <v>0</v>
      </c>
      <c r="AC108" s="1109">
        <f t="shared" si="74"/>
        <v>0</v>
      </c>
      <c r="AD108" s="1167"/>
      <c r="AE108" s="1168"/>
      <c r="AF108" s="1168"/>
      <c r="AG108" s="1168"/>
      <c r="AH108" s="1168"/>
      <c r="AI108" s="1150"/>
      <c r="AJ108" s="1150"/>
      <c r="AK108" s="1150"/>
      <c r="AL108" s="1150"/>
      <c r="AM108" s="1150"/>
      <c r="AN108" s="1150"/>
      <c r="AO108" s="1150"/>
      <c r="AP108" s="1150"/>
      <c r="AQ108" s="1150"/>
      <c r="AR108" s="1150"/>
      <c r="AS108" s="1150"/>
      <c r="AT108" s="1150"/>
      <c r="AU108" s="1150"/>
      <c r="AV108" s="1084">
        <f t="shared" ref="AV108:AV109" si="99">+AD108+(AE108*$G$178)+(AF108*$H$178)+(AG108*$I$178)+(AH108*$J$178)+(AI108*$K$178)+(AJ108*$L$178)+(AK108*$M$178)+(AL108*$N$178)+(AM108*$O$178)+(AN108*$P$178)+(AO108*$Q$178)+(AP108*$R$178)+(AQ108*$S$178)+(AR108*$T$178)+(AS108*$U$178)+(AT108*$V$178)+(AU108*$W$178)</f>
        <v>0</v>
      </c>
      <c r="AW108" s="1134"/>
      <c r="AX108" s="1134"/>
      <c r="AY108" s="1134"/>
      <c r="AZ108" s="1119">
        <f t="shared" si="77"/>
        <v>0</v>
      </c>
      <c r="BA108" s="1109">
        <f t="shared" si="78"/>
        <v>0</v>
      </c>
      <c r="BB108" s="1138"/>
      <c r="BC108" s="1115"/>
      <c r="BD108" s="1115"/>
      <c r="BE108" s="1115"/>
      <c r="BF108" s="1115"/>
      <c r="BG108" s="1115"/>
      <c r="BH108" s="1115"/>
      <c r="BI108" s="1115"/>
      <c r="BJ108" s="1115"/>
      <c r="BK108" s="1115"/>
      <c r="BL108" s="1115"/>
      <c r="BM108" s="1115"/>
      <c r="BN108" s="1115"/>
      <c r="BO108" s="1115"/>
      <c r="BP108" s="1115"/>
      <c r="BQ108" s="1115"/>
      <c r="BR108" s="1115"/>
      <c r="BS108" s="1115"/>
      <c r="BT108" s="1084">
        <f t="shared" ref="BT108:BT110" si="100">+BB108+(BC108*$G$178)+(BD108*$H$178)+(BE108*$I$178)+(BF108*$J$178)+(BG108*$K$178)+(BH108*$L$178)+(BI108*$M$178)+(BJ108*$N$178)+(BK108*$O$178)+(BL108*$P$178)+(BM108*$Q$178)+(BN108*$R$178)+(BO108*$S$178)+(BP108*$T$178)+(BQ108*$U$178)+(BR108*$V$178)+(BS108*$W$178)</f>
        <v>0</v>
      </c>
      <c r="BU108" s="551"/>
      <c r="BV108" s="1134"/>
      <c r="BW108" s="1134"/>
      <c r="BX108" s="1119">
        <f t="shared" ref="BX108:BX110" si="101">+BW108*BV108</f>
        <v>0</v>
      </c>
      <c r="BY108" s="1076">
        <f t="shared" si="45"/>
        <v>0</v>
      </c>
      <c r="BZ108" s="1057">
        <f t="shared" si="71"/>
        <v>0</v>
      </c>
      <c r="CA108" s="1076">
        <f t="shared" ref="CA108:CA110" si="102">+BA108+AC108+E108</f>
        <v>0</v>
      </c>
    </row>
    <row r="109" spans="1:79" x14ac:dyDescent="0.2">
      <c r="A109" s="548">
        <v>98</v>
      </c>
      <c r="B109" s="1196" t="s">
        <v>619</v>
      </c>
      <c r="C109" s="549" t="s">
        <v>620</v>
      </c>
      <c r="D109" s="1166"/>
      <c r="E109" s="1078">
        <f t="shared" si="97"/>
        <v>0</v>
      </c>
      <c r="F109" s="551"/>
      <c r="G109" s="1134"/>
      <c r="H109" s="1134"/>
      <c r="I109" s="1134"/>
      <c r="J109" s="1134"/>
      <c r="K109" s="1134"/>
      <c r="L109" s="1134"/>
      <c r="M109" s="1134"/>
      <c r="N109" s="1134"/>
      <c r="O109" s="1134"/>
      <c r="P109" s="1134"/>
      <c r="Q109" s="1134"/>
      <c r="R109" s="1134"/>
      <c r="S109" s="1134"/>
      <c r="T109" s="1134"/>
      <c r="U109" s="1134"/>
      <c r="V109" s="1134"/>
      <c r="W109" s="1134"/>
      <c r="X109" s="1084">
        <f t="shared" si="98"/>
        <v>0</v>
      </c>
      <c r="Y109" s="1134"/>
      <c r="Z109" s="1157"/>
      <c r="AA109" s="1157"/>
      <c r="AB109" s="1118">
        <f t="shared" si="73"/>
        <v>0</v>
      </c>
      <c r="AC109" s="1109">
        <f t="shared" si="74"/>
        <v>0</v>
      </c>
      <c r="AD109" s="1167"/>
      <c r="AE109" s="1168"/>
      <c r="AF109" s="1168"/>
      <c r="AG109" s="1168"/>
      <c r="AH109" s="1168"/>
      <c r="AI109" s="1150"/>
      <c r="AJ109" s="1150"/>
      <c r="AK109" s="1150"/>
      <c r="AL109" s="1150"/>
      <c r="AM109" s="1150"/>
      <c r="AN109" s="1150"/>
      <c r="AO109" s="1150"/>
      <c r="AP109" s="1150"/>
      <c r="AQ109" s="1150"/>
      <c r="AR109" s="1150"/>
      <c r="AS109" s="1150"/>
      <c r="AT109" s="1150"/>
      <c r="AU109" s="1150"/>
      <c r="AV109" s="1084">
        <f t="shared" si="99"/>
        <v>0</v>
      </c>
      <c r="AW109" s="1134"/>
      <c r="AX109" s="1134"/>
      <c r="AY109" s="1134"/>
      <c r="AZ109" s="1119">
        <f t="shared" si="77"/>
        <v>0</v>
      </c>
      <c r="BA109" s="1109">
        <f t="shared" si="78"/>
        <v>0</v>
      </c>
      <c r="BB109" s="1138"/>
      <c r="BC109" s="1115"/>
      <c r="BD109" s="1115"/>
      <c r="BE109" s="1115"/>
      <c r="BF109" s="1115"/>
      <c r="BG109" s="1115"/>
      <c r="BH109" s="1115"/>
      <c r="BI109" s="1115"/>
      <c r="BJ109" s="1115"/>
      <c r="BK109" s="1115"/>
      <c r="BL109" s="1115"/>
      <c r="BM109" s="1115"/>
      <c r="BN109" s="1115"/>
      <c r="BO109" s="1115"/>
      <c r="BP109" s="1115"/>
      <c r="BQ109" s="1115"/>
      <c r="BR109" s="1115"/>
      <c r="BS109" s="1115"/>
      <c r="BT109" s="1084">
        <f t="shared" si="100"/>
        <v>0</v>
      </c>
      <c r="BU109" s="551"/>
      <c r="BV109" s="1134"/>
      <c r="BW109" s="1134"/>
      <c r="BX109" s="1119">
        <f t="shared" si="101"/>
        <v>0</v>
      </c>
      <c r="BY109" s="1076">
        <f t="shared" si="45"/>
        <v>0</v>
      </c>
      <c r="BZ109" s="1057">
        <f t="shared" si="71"/>
        <v>0</v>
      </c>
      <c r="CA109" s="1076">
        <f t="shared" si="102"/>
        <v>0</v>
      </c>
    </row>
    <row r="110" spans="1:79" ht="28.5" x14ac:dyDescent="0.2">
      <c r="A110" s="548">
        <v>99</v>
      </c>
      <c r="B110" s="1196" t="s">
        <v>622</v>
      </c>
      <c r="C110" s="549" t="s">
        <v>623</v>
      </c>
      <c r="D110" s="1155"/>
      <c r="E110" s="1078">
        <f t="shared" si="97"/>
        <v>0</v>
      </c>
      <c r="F110" s="568"/>
      <c r="G110" s="1156"/>
      <c r="H110" s="1156"/>
      <c r="I110" s="1156"/>
      <c r="J110" s="1156"/>
      <c r="K110" s="1156"/>
      <c r="L110" s="1156"/>
      <c r="M110" s="1156"/>
      <c r="N110" s="1156"/>
      <c r="O110" s="1156"/>
      <c r="P110" s="1156"/>
      <c r="Q110" s="1156"/>
      <c r="R110" s="1156"/>
      <c r="S110" s="1156"/>
      <c r="T110" s="1156"/>
      <c r="U110" s="1156"/>
      <c r="V110" s="1156"/>
      <c r="W110" s="1156"/>
      <c r="X110" s="1084">
        <f t="shared" si="98"/>
        <v>0</v>
      </c>
      <c r="Y110" s="1134"/>
      <c r="Z110" s="1157"/>
      <c r="AA110" s="1157"/>
      <c r="AB110" s="1118">
        <f t="shared" si="73"/>
        <v>0</v>
      </c>
      <c r="AC110" s="1109">
        <f t="shared" si="74"/>
        <v>0</v>
      </c>
      <c r="AD110" s="1148"/>
      <c r="AE110" s="1161"/>
      <c r="AF110" s="1161"/>
      <c r="AG110" s="1161"/>
      <c r="AH110" s="1161"/>
      <c r="AI110" s="1106"/>
      <c r="AJ110" s="1106"/>
      <c r="AK110" s="1106"/>
      <c r="AL110" s="1106"/>
      <c r="AM110" s="1106"/>
      <c r="AN110" s="1106"/>
      <c r="AO110" s="1106"/>
      <c r="AP110" s="1106"/>
      <c r="AQ110" s="1106"/>
      <c r="AR110" s="1106"/>
      <c r="AS110" s="1106"/>
      <c r="AT110" s="1106"/>
      <c r="AU110" s="1106"/>
      <c r="AV110" s="1125"/>
      <c r="AW110" s="1146"/>
      <c r="AX110" s="1146"/>
      <c r="AY110" s="1146"/>
      <c r="AZ110" s="1146"/>
      <c r="BA110" s="1107"/>
      <c r="BB110" s="1138"/>
      <c r="BC110" s="1115"/>
      <c r="BD110" s="1115"/>
      <c r="BE110" s="1115"/>
      <c r="BF110" s="1115"/>
      <c r="BG110" s="1115"/>
      <c r="BH110" s="1115"/>
      <c r="BI110" s="1115"/>
      <c r="BJ110" s="1115"/>
      <c r="BK110" s="1115"/>
      <c r="BL110" s="1115"/>
      <c r="BM110" s="1115"/>
      <c r="BN110" s="1115"/>
      <c r="BO110" s="1115"/>
      <c r="BP110" s="1115"/>
      <c r="BQ110" s="1115"/>
      <c r="BR110" s="1115"/>
      <c r="BS110" s="1115"/>
      <c r="BT110" s="1084">
        <f t="shared" si="100"/>
        <v>0</v>
      </c>
      <c r="BU110" s="551"/>
      <c r="BV110" s="1134"/>
      <c r="BW110" s="1134"/>
      <c r="BX110" s="1119">
        <f t="shared" si="101"/>
        <v>0</v>
      </c>
      <c r="BY110" s="1076">
        <f t="shared" si="45"/>
        <v>0</v>
      </c>
      <c r="BZ110" s="1057">
        <f t="shared" si="71"/>
        <v>0</v>
      </c>
      <c r="CA110" s="1076">
        <f t="shared" si="102"/>
        <v>0</v>
      </c>
    </row>
    <row r="111" spans="1:79" x14ac:dyDescent="0.2">
      <c r="A111" s="548">
        <v>100</v>
      </c>
      <c r="B111" s="1195" t="s">
        <v>625</v>
      </c>
      <c r="C111" s="549" t="s">
        <v>626</v>
      </c>
      <c r="D111" s="1153"/>
      <c r="E111" s="1078">
        <f>+D111*E$178</f>
        <v>0</v>
      </c>
      <c r="F111" s="550"/>
      <c r="G111" s="1105"/>
      <c r="H111" s="1105"/>
      <c r="I111" s="1105"/>
      <c r="J111" s="1105"/>
      <c r="K111" s="1105"/>
      <c r="L111" s="1105"/>
      <c r="M111" s="1105"/>
      <c r="N111" s="1105"/>
      <c r="O111" s="1105"/>
      <c r="P111" s="1105"/>
      <c r="Q111" s="1105"/>
      <c r="R111" s="1105"/>
      <c r="S111" s="1105"/>
      <c r="T111" s="1105"/>
      <c r="U111" s="1105"/>
      <c r="V111" s="1105"/>
      <c r="W111" s="1105"/>
      <c r="X111" s="1084">
        <f>+F111+(G111*$G$178)+(H111*$H$178)+(I111*$I$178)+(J111*$J$178)+(K111*$K$178)+(L111*$L$178)+(M111*$M$178)+(N111*$N$178)+(O111*$O$178)+(P111*$P$178)+(Q111*$Q$178)+(R111*$R$178)+(S111*$S$178)+(T111*$T$178)+(U111*$U$178)+(V111*$V$178)+(W111*$W$178)</f>
        <v>0</v>
      </c>
      <c r="Y111" s="1105"/>
      <c r="Z111" s="1111"/>
      <c r="AA111" s="1111"/>
      <c r="AB111" s="1118">
        <f t="shared" si="73"/>
        <v>0</v>
      </c>
      <c r="AC111" s="1109">
        <f t="shared" si="74"/>
        <v>0</v>
      </c>
      <c r="AD111" s="1154"/>
      <c r="AE111" s="1152"/>
      <c r="AF111" s="1152"/>
      <c r="AG111" s="1152"/>
      <c r="AH111" s="1152"/>
      <c r="AI111" s="1150"/>
      <c r="AJ111" s="1150"/>
      <c r="AK111" s="1150"/>
      <c r="AL111" s="1150"/>
      <c r="AM111" s="1150"/>
      <c r="AN111" s="1150"/>
      <c r="AO111" s="1150"/>
      <c r="AP111" s="1150"/>
      <c r="AQ111" s="1150"/>
      <c r="AR111" s="1150"/>
      <c r="AS111" s="1150"/>
      <c r="AT111" s="1150"/>
      <c r="AU111" s="1150"/>
      <c r="AV111" s="1084">
        <f>+AD111+(AE111*$G$178)+(AF111*$H$178)+(AG111*$I$178)+(AH111*$J$178)+(AI111*$K$178)+(AJ111*$L$178)+(AK111*$M$178)+(AL111*$N$178)+(AM111*$O$178)+(AN111*$P$178)+(AO111*$Q$178)+(AP111*$R$178)+(AQ111*$S$178)+(AR111*$T$178)+(AS111*$U$178)+(AT111*$V$178)+(AU111*$W$178)</f>
        <v>0</v>
      </c>
      <c r="AW111" s="1105"/>
      <c r="AX111" s="1105"/>
      <c r="AY111" s="1105"/>
      <c r="AZ111" s="1119">
        <f t="shared" si="77"/>
        <v>0</v>
      </c>
      <c r="BA111" s="1109">
        <f t="shared" si="78"/>
        <v>0</v>
      </c>
      <c r="BB111" s="1128"/>
      <c r="BC111" s="1113"/>
      <c r="BD111" s="1113"/>
      <c r="BE111" s="1113"/>
      <c r="BF111" s="1113"/>
      <c r="BG111" s="1113"/>
      <c r="BH111" s="1113"/>
      <c r="BI111" s="1113"/>
      <c r="BJ111" s="1113"/>
      <c r="BK111" s="1113"/>
      <c r="BL111" s="1113"/>
      <c r="BM111" s="1113"/>
      <c r="BN111" s="1113"/>
      <c r="BO111" s="1113"/>
      <c r="BP111" s="1113"/>
      <c r="BQ111" s="1113"/>
      <c r="BR111" s="1113"/>
      <c r="BS111" s="1113"/>
      <c r="BT111" s="1084">
        <f>+BB111+(BC111*$G$178)+(BD111*$H$178)+(BE111*$I$178)+(BF111*$J$178)+(BG111*$K$178)+(BH111*$L$178)+(BI111*$M$178)+(BJ111*$N$178)+(BK111*$O$178)+(BL111*$P$178)+(BM111*$Q$178)+(BN111*$R$178)+(BO111*$S$178)+(BP111*$T$178)+(BQ111*$U$178)+(BR111*$V$178)+(BS111*$W$178)</f>
        <v>0</v>
      </c>
      <c r="BU111" s="550"/>
      <c r="BV111" s="1105"/>
      <c r="BW111" s="1105"/>
      <c r="BX111" s="1119">
        <f>+BW111*BV111</f>
        <v>0</v>
      </c>
      <c r="BY111" s="1076">
        <f t="shared" si="45"/>
        <v>0</v>
      </c>
      <c r="BZ111" s="1057">
        <f t="shared" si="71"/>
        <v>0</v>
      </c>
      <c r="CA111" s="1076">
        <f>+BA111+AC111+E111</f>
        <v>0</v>
      </c>
    </row>
    <row r="112" spans="1:79" x14ac:dyDescent="0.2">
      <c r="A112" s="548">
        <v>101</v>
      </c>
      <c r="B112" s="1195" t="s">
        <v>629</v>
      </c>
      <c r="C112" s="549" t="s">
        <v>630</v>
      </c>
      <c r="D112" s="1153"/>
      <c r="E112" s="1078">
        <f t="shared" ref="E112:E115" si="103">+D112*E$178</f>
        <v>0</v>
      </c>
      <c r="F112" s="550"/>
      <c r="G112" s="1105"/>
      <c r="H112" s="1105"/>
      <c r="I112" s="1105"/>
      <c r="J112" s="1105"/>
      <c r="K112" s="1105"/>
      <c r="L112" s="1105"/>
      <c r="M112" s="1105"/>
      <c r="N112" s="1105"/>
      <c r="O112" s="1105"/>
      <c r="P112" s="1105"/>
      <c r="Q112" s="1105"/>
      <c r="R112" s="1105"/>
      <c r="S112" s="1105"/>
      <c r="T112" s="1105"/>
      <c r="U112" s="1105"/>
      <c r="V112" s="1105"/>
      <c r="W112" s="1105"/>
      <c r="X112" s="1084">
        <f t="shared" ref="X112:X115" si="104">+F112+(G112*$G$178)+(H112*$H$178)+(I112*$I$178)+(J112*$J$178)+(K112*$K$178)+(L112*$L$178)+(M112*$M$178)+(N112*$N$178)+(O112*$O$178)+(P112*$P$178)+(Q112*$Q$178)+(R112*$R$178)+(S112*$S$178)+(T112*$T$178)+(U112*$U$178)+(V112*$V$178)+(W112*$W$178)</f>
        <v>0</v>
      </c>
      <c r="Y112" s="1105"/>
      <c r="Z112" s="1111"/>
      <c r="AA112" s="1111"/>
      <c r="AB112" s="1118">
        <f t="shared" si="73"/>
        <v>0</v>
      </c>
      <c r="AC112" s="1109">
        <f t="shared" si="74"/>
        <v>0</v>
      </c>
      <c r="AD112" s="1154"/>
      <c r="AE112" s="1152"/>
      <c r="AF112" s="1152"/>
      <c r="AG112" s="1152"/>
      <c r="AH112" s="1152"/>
      <c r="AI112" s="1150"/>
      <c r="AJ112" s="1150"/>
      <c r="AK112" s="1150"/>
      <c r="AL112" s="1150"/>
      <c r="AM112" s="1150"/>
      <c r="AN112" s="1150"/>
      <c r="AO112" s="1150"/>
      <c r="AP112" s="1150"/>
      <c r="AQ112" s="1150"/>
      <c r="AR112" s="1150"/>
      <c r="AS112" s="1150"/>
      <c r="AT112" s="1150"/>
      <c r="AU112" s="1150"/>
      <c r="AV112" s="1084">
        <f t="shared" ref="AV112:AV115" si="105">+AD112+(AE112*$G$178)+(AF112*$H$178)+(AG112*$I$178)+(AH112*$J$178)+(AI112*$K$178)+(AJ112*$L$178)+(AK112*$M$178)+(AL112*$N$178)+(AM112*$O$178)+(AN112*$P$178)+(AO112*$Q$178)+(AP112*$R$178)+(AQ112*$S$178)+(AR112*$T$178)+(AS112*$U$178)+(AT112*$V$178)+(AU112*$W$178)</f>
        <v>0</v>
      </c>
      <c r="AW112" s="1105"/>
      <c r="AX112" s="1105"/>
      <c r="AY112" s="1105"/>
      <c r="AZ112" s="1119">
        <f t="shared" si="77"/>
        <v>0</v>
      </c>
      <c r="BA112" s="1109">
        <f t="shared" si="78"/>
        <v>0</v>
      </c>
      <c r="BB112" s="1128"/>
      <c r="BC112" s="1113"/>
      <c r="BD112" s="1113"/>
      <c r="BE112" s="1113"/>
      <c r="BF112" s="1113"/>
      <c r="BG112" s="1113"/>
      <c r="BH112" s="1113"/>
      <c r="BI112" s="1113"/>
      <c r="BJ112" s="1113"/>
      <c r="BK112" s="1113"/>
      <c r="BL112" s="1113"/>
      <c r="BM112" s="1113"/>
      <c r="BN112" s="1113"/>
      <c r="BO112" s="1113"/>
      <c r="BP112" s="1113"/>
      <c r="BQ112" s="1113"/>
      <c r="BR112" s="1113"/>
      <c r="BS112" s="1113"/>
      <c r="BT112" s="1084">
        <f t="shared" ref="BT112:BT115" si="106">+BB112+(BC112*$G$178)+(BD112*$H$178)+(BE112*$I$178)+(BF112*$J$178)+(BG112*$K$178)+(BH112*$L$178)+(BI112*$M$178)+(BJ112*$N$178)+(BK112*$O$178)+(BL112*$P$178)+(BM112*$Q$178)+(BN112*$R$178)+(BO112*$S$178)+(BP112*$T$178)+(BQ112*$U$178)+(BR112*$V$178)+(BS112*$W$178)</f>
        <v>0</v>
      </c>
      <c r="BU112" s="550"/>
      <c r="BV112" s="1105"/>
      <c r="BW112" s="1105"/>
      <c r="BX112" s="1119">
        <f t="shared" ref="BX112:BX120" si="107">+BW112*BV112</f>
        <v>0</v>
      </c>
      <c r="BY112" s="1076">
        <f t="shared" si="45"/>
        <v>0</v>
      </c>
      <c r="BZ112" s="1057">
        <f t="shared" si="71"/>
        <v>0</v>
      </c>
      <c r="CA112" s="1076">
        <f t="shared" ref="CA112:CA115" si="108">+BA112+AC112+E112</f>
        <v>0</v>
      </c>
    </row>
    <row r="113" spans="1:79" x14ac:dyDescent="0.2">
      <c r="A113" s="548">
        <v>102</v>
      </c>
      <c r="B113" s="1195" t="s">
        <v>632</v>
      </c>
      <c r="C113" s="549" t="s">
        <v>633</v>
      </c>
      <c r="D113" s="1153"/>
      <c r="E113" s="1078">
        <f t="shared" si="103"/>
        <v>0</v>
      </c>
      <c r="F113" s="550"/>
      <c r="G113" s="1105"/>
      <c r="H113" s="1105"/>
      <c r="I113" s="1105"/>
      <c r="J113" s="1105"/>
      <c r="K113" s="1105"/>
      <c r="L113" s="1105"/>
      <c r="M113" s="1105"/>
      <c r="N113" s="1105"/>
      <c r="O113" s="1105"/>
      <c r="P113" s="1105"/>
      <c r="Q113" s="1105"/>
      <c r="R113" s="1105"/>
      <c r="S113" s="1105"/>
      <c r="T113" s="1105"/>
      <c r="U113" s="1105"/>
      <c r="V113" s="1105"/>
      <c r="W113" s="1105"/>
      <c r="X113" s="1084">
        <f t="shared" si="104"/>
        <v>0</v>
      </c>
      <c r="Y113" s="1105"/>
      <c r="Z113" s="1111"/>
      <c r="AA113" s="1111"/>
      <c r="AB113" s="1118">
        <f t="shared" si="73"/>
        <v>0</v>
      </c>
      <c r="AC113" s="1109">
        <f t="shared" si="74"/>
        <v>0</v>
      </c>
      <c r="AD113" s="1154"/>
      <c r="AE113" s="1152"/>
      <c r="AF113" s="1152"/>
      <c r="AG113" s="1152"/>
      <c r="AH113" s="1152"/>
      <c r="AI113" s="1150"/>
      <c r="AJ113" s="1150"/>
      <c r="AK113" s="1150"/>
      <c r="AL113" s="1150"/>
      <c r="AM113" s="1150"/>
      <c r="AN113" s="1150"/>
      <c r="AO113" s="1150"/>
      <c r="AP113" s="1150"/>
      <c r="AQ113" s="1150"/>
      <c r="AR113" s="1150"/>
      <c r="AS113" s="1150"/>
      <c r="AT113" s="1150"/>
      <c r="AU113" s="1150"/>
      <c r="AV113" s="1084">
        <f t="shared" si="105"/>
        <v>0</v>
      </c>
      <c r="AW113" s="1105"/>
      <c r="AX113" s="1105"/>
      <c r="AY113" s="1105"/>
      <c r="AZ113" s="1119">
        <f t="shared" si="77"/>
        <v>0</v>
      </c>
      <c r="BA113" s="1109">
        <f t="shared" si="78"/>
        <v>0</v>
      </c>
      <c r="BB113" s="1128"/>
      <c r="BC113" s="1113"/>
      <c r="BD113" s="1113"/>
      <c r="BE113" s="1113"/>
      <c r="BF113" s="1113"/>
      <c r="BG113" s="1113"/>
      <c r="BH113" s="1113"/>
      <c r="BI113" s="1113"/>
      <c r="BJ113" s="1113"/>
      <c r="BK113" s="1113"/>
      <c r="BL113" s="1113"/>
      <c r="BM113" s="1113"/>
      <c r="BN113" s="1113"/>
      <c r="BO113" s="1113"/>
      <c r="BP113" s="1113"/>
      <c r="BQ113" s="1113"/>
      <c r="BR113" s="1113"/>
      <c r="BS113" s="1113"/>
      <c r="BT113" s="1084">
        <f t="shared" si="106"/>
        <v>0</v>
      </c>
      <c r="BU113" s="550"/>
      <c r="BV113" s="1105"/>
      <c r="BW113" s="1105"/>
      <c r="BX113" s="1119">
        <f t="shared" si="107"/>
        <v>0</v>
      </c>
      <c r="BY113" s="1076">
        <f t="shared" si="45"/>
        <v>0</v>
      </c>
      <c r="BZ113" s="1057">
        <f t="shared" si="71"/>
        <v>0</v>
      </c>
      <c r="CA113" s="1076">
        <f t="shared" si="108"/>
        <v>0</v>
      </c>
    </row>
    <row r="114" spans="1:79" ht="42.75" x14ac:dyDescent="0.2">
      <c r="A114" s="548">
        <v>103</v>
      </c>
      <c r="B114" s="1197" t="s">
        <v>635</v>
      </c>
      <c r="C114" s="549" t="s">
        <v>636</v>
      </c>
      <c r="D114" s="1153"/>
      <c r="E114" s="1078">
        <f t="shared" si="103"/>
        <v>0</v>
      </c>
      <c r="F114" s="550"/>
      <c r="G114" s="1105"/>
      <c r="H114" s="1105"/>
      <c r="I114" s="1105"/>
      <c r="J114" s="1105"/>
      <c r="K114" s="1105"/>
      <c r="L114" s="1105"/>
      <c r="M114" s="1105"/>
      <c r="N114" s="1105"/>
      <c r="O114" s="1105"/>
      <c r="P114" s="1105"/>
      <c r="Q114" s="1105"/>
      <c r="R114" s="1105"/>
      <c r="S114" s="1105"/>
      <c r="T114" s="1105"/>
      <c r="U114" s="1105"/>
      <c r="V114" s="1105"/>
      <c r="W114" s="1105"/>
      <c r="X114" s="1084">
        <f t="shared" si="104"/>
        <v>0</v>
      </c>
      <c r="Y114" s="1105"/>
      <c r="Z114" s="1111"/>
      <c r="AA114" s="1111"/>
      <c r="AB114" s="1118">
        <f t="shared" si="73"/>
        <v>0</v>
      </c>
      <c r="AC114" s="1109">
        <f t="shared" si="74"/>
        <v>0</v>
      </c>
      <c r="AD114" s="1154"/>
      <c r="AE114" s="1152"/>
      <c r="AF114" s="1152"/>
      <c r="AG114" s="1152"/>
      <c r="AH114" s="1152"/>
      <c r="AI114" s="1150"/>
      <c r="AJ114" s="1150"/>
      <c r="AK114" s="1150"/>
      <c r="AL114" s="1150"/>
      <c r="AM114" s="1150"/>
      <c r="AN114" s="1150"/>
      <c r="AO114" s="1150"/>
      <c r="AP114" s="1150"/>
      <c r="AQ114" s="1150"/>
      <c r="AR114" s="1150"/>
      <c r="AS114" s="1150"/>
      <c r="AT114" s="1150"/>
      <c r="AU114" s="1150"/>
      <c r="AV114" s="1084">
        <f t="shared" si="105"/>
        <v>0</v>
      </c>
      <c r="AW114" s="1105"/>
      <c r="AX114" s="1105"/>
      <c r="AY114" s="1105"/>
      <c r="AZ114" s="1119">
        <f t="shared" si="77"/>
        <v>0</v>
      </c>
      <c r="BA114" s="1109">
        <f t="shared" si="78"/>
        <v>0</v>
      </c>
      <c r="BB114" s="1128"/>
      <c r="BC114" s="1113"/>
      <c r="BD114" s="1113"/>
      <c r="BE114" s="1113"/>
      <c r="BF114" s="1113"/>
      <c r="BG114" s="1113"/>
      <c r="BH114" s="1113"/>
      <c r="BI114" s="1113"/>
      <c r="BJ114" s="1113"/>
      <c r="BK114" s="1113"/>
      <c r="BL114" s="1113"/>
      <c r="BM114" s="1113"/>
      <c r="BN114" s="1113"/>
      <c r="BO114" s="1113"/>
      <c r="BP114" s="1113"/>
      <c r="BQ114" s="1113"/>
      <c r="BR114" s="1113"/>
      <c r="BS114" s="1113"/>
      <c r="BT114" s="1084">
        <f t="shared" si="106"/>
        <v>0</v>
      </c>
      <c r="BU114" s="550"/>
      <c r="BV114" s="1105"/>
      <c r="BW114" s="1105"/>
      <c r="BX114" s="1119">
        <f t="shared" si="107"/>
        <v>0</v>
      </c>
      <c r="BY114" s="1076">
        <f t="shared" si="45"/>
        <v>0</v>
      </c>
      <c r="BZ114" s="1057">
        <f t="shared" si="71"/>
        <v>0</v>
      </c>
      <c r="CA114" s="1076">
        <f t="shared" si="108"/>
        <v>0</v>
      </c>
    </row>
    <row r="115" spans="1:79" ht="15.75" x14ac:dyDescent="0.2">
      <c r="A115" s="548">
        <v>104</v>
      </c>
      <c r="B115" s="1195" t="s">
        <v>806</v>
      </c>
      <c r="C115" s="549" t="s">
        <v>639</v>
      </c>
      <c r="D115" s="1153"/>
      <c r="E115" s="1078">
        <f t="shared" si="103"/>
        <v>0</v>
      </c>
      <c r="F115" s="550"/>
      <c r="G115" s="1105"/>
      <c r="H115" s="1105"/>
      <c r="I115" s="1105"/>
      <c r="J115" s="1105"/>
      <c r="K115" s="1105"/>
      <c r="L115" s="1105"/>
      <c r="M115" s="1105"/>
      <c r="N115" s="1105"/>
      <c r="O115" s="1105"/>
      <c r="P115" s="1105"/>
      <c r="Q115" s="1105"/>
      <c r="R115" s="1105"/>
      <c r="S115" s="1105"/>
      <c r="T115" s="1105"/>
      <c r="U115" s="1105"/>
      <c r="V115" s="1105"/>
      <c r="W115" s="1105"/>
      <c r="X115" s="1084">
        <f t="shared" si="104"/>
        <v>0</v>
      </c>
      <c r="Y115" s="1105"/>
      <c r="Z115" s="1111"/>
      <c r="AA115" s="1111"/>
      <c r="AB115" s="1118">
        <f t="shared" si="73"/>
        <v>0</v>
      </c>
      <c r="AC115" s="1109">
        <f t="shared" si="74"/>
        <v>0</v>
      </c>
      <c r="AD115" s="1154"/>
      <c r="AE115" s="1152"/>
      <c r="AF115" s="1152"/>
      <c r="AG115" s="1152"/>
      <c r="AH115" s="1152"/>
      <c r="AI115" s="1150"/>
      <c r="AJ115" s="1150"/>
      <c r="AK115" s="1150"/>
      <c r="AL115" s="1150"/>
      <c r="AM115" s="1150"/>
      <c r="AN115" s="1150"/>
      <c r="AO115" s="1150"/>
      <c r="AP115" s="1150"/>
      <c r="AQ115" s="1150"/>
      <c r="AR115" s="1150"/>
      <c r="AS115" s="1150"/>
      <c r="AT115" s="1150"/>
      <c r="AU115" s="1150"/>
      <c r="AV115" s="1084">
        <f t="shared" si="105"/>
        <v>0</v>
      </c>
      <c r="AW115" s="1105"/>
      <c r="AX115" s="1105"/>
      <c r="AY115" s="1105"/>
      <c r="AZ115" s="1119">
        <f t="shared" si="77"/>
        <v>0</v>
      </c>
      <c r="BA115" s="1109">
        <f t="shared" si="78"/>
        <v>0</v>
      </c>
      <c r="BB115" s="1128"/>
      <c r="BC115" s="1113"/>
      <c r="BD115" s="1113"/>
      <c r="BE115" s="1113"/>
      <c r="BF115" s="1113"/>
      <c r="BG115" s="1113"/>
      <c r="BH115" s="1113"/>
      <c r="BI115" s="1113"/>
      <c r="BJ115" s="1113"/>
      <c r="BK115" s="1113"/>
      <c r="BL115" s="1113"/>
      <c r="BM115" s="1113"/>
      <c r="BN115" s="1113"/>
      <c r="BO115" s="1113"/>
      <c r="BP115" s="1113"/>
      <c r="BQ115" s="1113"/>
      <c r="BR115" s="1113"/>
      <c r="BS115" s="1113"/>
      <c r="BT115" s="1084">
        <f t="shared" si="106"/>
        <v>0</v>
      </c>
      <c r="BU115" s="550"/>
      <c r="BV115" s="1105"/>
      <c r="BW115" s="1105"/>
      <c r="BX115" s="1119">
        <f t="shared" si="107"/>
        <v>0</v>
      </c>
      <c r="BY115" s="1076">
        <f t="shared" si="45"/>
        <v>0</v>
      </c>
      <c r="BZ115" s="1057">
        <f t="shared" si="71"/>
        <v>0</v>
      </c>
      <c r="CA115" s="1076">
        <f t="shared" si="108"/>
        <v>0</v>
      </c>
    </row>
    <row r="116" spans="1:79" ht="47.25" customHeight="1" x14ac:dyDescent="0.2">
      <c r="A116" s="548">
        <v>105</v>
      </c>
      <c r="B116" s="1197" t="s">
        <v>641</v>
      </c>
      <c r="C116" s="549" t="s">
        <v>642</v>
      </c>
      <c r="D116" s="1121"/>
      <c r="E116" s="1122"/>
      <c r="F116" s="564"/>
      <c r="G116" s="1150"/>
      <c r="H116" s="1150"/>
      <c r="I116" s="1150"/>
      <c r="J116" s="1150"/>
      <c r="K116" s="1150"/>
      <c r="L116" s="1150"/>
      <c r="M116" s="1150"/>
      <c r="N116" s="1150"/>
      <c r="O116" s="1150"/>
      <c r="P116" s="1150"/>
      <c r="Q116" s="1150"/>
      <c r="R116" s="1150"/>
      <c r="S116" s="1150"/>
      <c r="T116" s="1150"/>
      <c r="U116" s="1150"/>
      <c r="V116" s="1150"/>
      <c r="W116" s="1150"/>
      <c r="X116" s="1084">
        <f>+F116+(G116*$G$178)+(H116*$H$178)+(I116*$I$178)+(J116*$J$178)+(K116*$K$178)+(L116*$L$178)+(M116*$M$178)+(N116*$N$178)+(O116*$O$178)+(P116*$P$178)+(Q116*$Q$178)+(R116*$R$178)+(S116*$S$178)+(T116*$T$178)+(U116*$U$178)+(V116*$V$178)+(W116*$W$178)</f>
        <v>0</v>
      </c>
      <c r="Y116" s="1105"/>
      <c r="Z116" s="1111"/>
      <c r="AA116" s="1111"/>
      <c r="AB116" s="1118">
        <f t="shared" si="73"/>
        <v>0</v>
      </c>
      <c r="AC116" s="1109">
        <f t="shared" si="74"/>
        <v>0</v>
      </c>
      <c r="AD116" s="1154"/>
      <c r="AE116" s="1152"/>
      <c r="AF116" s="1152"/>
      <c r="AG116" s="1152"/>
      <c r="AH116" s="1152"/>
      <c r="AI116" s="1150"/>
      <c r="AJ116" s="1150"/>
      <c r="AK116" s="1150"/>
      <c r="AL116" s="1150"/>
      <c r="AM116" s="1150"/>
      <c r="AN116" s="1150"/>
      <c r="AO116" s="1150"/>
      <c r="AP116" s="1150"/>
      <c r="AQ116" s="1150"/>
      <c r="AR116" s="1150"/>
      <c r="AS116" s="1150"/>
      <c r="AT116" s="1150"/>
      <c r="AU116" s="1150"/>
      <c r="AV116" s="1084">
        <f>+AD116+(AE116*$G$178)+(AF116*$H$178)+(AG116*$I$178)+(AH116*$J$178)+(AI116*$K$178)+(AJ116*$L$178)+(AK116*$M$178)+(AL116*$N$178)+(AM116*$O$178)+(AN116*$P$178)+(AO116*$Q$178)+(AP116*$R$178)+(AQ116*$S$178)+(AR116*$T$178)+(AS116*$U$178)+(AT116*$V$178)+(AU116*$W$178)</f>
        <v>0</v>
      </c>
      <c r="AW116" s="1105"/>
      <c r="AX116" s="1105"/>
      <c r="AY116" s="1105"/>
      <c r="AZ116" s="1119">
        <f t="shared" si="77"/>
        <v>0</v>
      </c>
      <c r="BA116" s="1109">
        <f t="shared" si="78"/>
        <v>0</v>
      </c>
      <c r="BB116" s="1128"/>
      <c r="BC116" s="1113"/>
      <c r="BD116" s="1113"/>
      <c r="BE116" s="1113"/>
      <c r="BF116" s="1113"/>
      <c r="BG116" s="1113"/>
      <c r="BH116" s="1113"/>
      <c r="BI116" s="1113"/>
      <c r="BJ116" s="1113"/>
      <c r="BK116" s="1113"/>
      <c r="BL116" s="1113"/>
      <c r="BM116" s="1113"/>
      <c r="BN116" s="1113"/>
      <c r="BO116" s="1113"/>
      <c r="BP116" s="1113"/>
      <c r="BQ116" s="1113"/>
      <c r="BR116" s="1113"/>
      <c r="BS116" s="1113"/>
      <c r="BT116" s="1084">
        <f>+BB116+(BC116*$G$178)+(BD116*$H$178)+(BE116*$I$178)+(BF116*$J$178)+(BG116*$K$178)+(BH116*$L$178)+(BI116*$M$178)+(BJ116*$N$178)+(BK116*$O$178)+(BL116*$P$178)+(BM116*$Q$178)+(BN116*$R$178)+(BO116*$S$178)+(BP116*$T$178)+(BQ116*$U$178)+(BR116*$V$178)+(BS116*$W$178)</f>
        <v>0</v>
      </c>
      <c r="BU116" s="550"/>
      <c r="BV116" s="1105"/>
      <c r="BW116" s="1105"/>
      <c r="BX116" s="1119">
        <f t="shared" si="107"/>
        <v>0</v>
      </c>
      <c r="BY116" s="1076">
        <f t="shared" si="45"/>
        <v>0</v>
      </c>
      <c r="BZ116" s="1057">
        <f t="shared" si="71"/>
        <v>0</v>
      </c>
      <c r="CA116" s="1076">
        <f>+BA116+AC116+E116</f>
        <v>0</v>
      </c>
    </row>
    <row r="117" spans="1:79" ht="28.5" x14ac:dyDescent="0.2">
      <c r="A117" s="548">
        <v>106</v>
      </c>
      <c r="B117" s="1197" t="s">
        <v>645</v>
      </c>
      <c r="C117" s="549" t="s">
        <v>646</v>
      </c>
      <c r="D117" s="1121"/>
      <c r="E117" s="1122"/>
      <c r="F117" s="564"/>
      <c r="G117" s="1150"/>
      <c r="H117" s="1150"/>
      <c r="I117" s="1150"/>
      <c r="J117" s="1150"/>
      <c r="K117" s="1150"/>
      <c r="L117" s="1150"/>
      <c r="M117" s="1150"/>
      <c r="N117" s="1150"/>
      <c r="O117" s="1150"/>
      <c r="P117" s="1150"/>
      <c r="Q117" s="1150"/>
      <c r="R117" s="1150"/>
      <c r="S117" s="1150"/>
      <c r="T117" s="1150"/>
      <c r="U117" s="1150"/>
      <c r="V117" s="1150"/>
      <c r="W117" s="1150"/>
      <c r="X117" s="1084">
        <f>+F117+(G117*$G$178)+(H117*$H$178)+(I117*$I$178)+(J117*$J$178)+(K117*$K$178)+(L117*$L$178)+(M117*$M$178)+(N117*$N$178)+(O117*$O$178)+(P117*$P$178)+(Q117*$Q$178)+(R117*$R$178)+(S117*$S$178)+(T117*$T$178)+(U117*$U$178)+(V117*$V$178)+(W117*$W$178)</f>
        <v>0</v>
      </c>
      <c r="Y117" s="1105"/>
      <c r="Z117" s="1111"/>
      <c r="AA117" s="1111"/>
      <c r="AB117" s="1118">
        <f t="shared" si="73"/>
        <v>0</v>
      </c>
      <c r="AC117" s="1109">
        <f t="shared" si="74"/>
        <v>0</v>
      </c>
      <c r="AD117" s="1154"/>
      <c r="AE117" s="1152"/>
      <c r="AF117" s="1152"/>
      <c r="AG117" s="1152"/>
      <c r="AH117" s="1152"/>
      <c r="AI117" s="1150"/>
      <c r="AJ117" s="1150"/>
      <c r="AK117" s="1150"/>
      <c r="AL117" s="1150"/>
      <c r="AM117" s="1150"/>
      <c r="AN117" s="1150"/>
      <c r="AO117" s="1150"/>
      <c r="AP117" s="1150"/>
      <c r="AQ117" s="1150"/>
      <c r="AR117" s="1150"/>
      <c r="AS117" s="1150"/>
      <c r="AT117" s="1150"/>
      <c r="AU117" s="1150"/>
      <c r="AV117" s="1084">
        <f>+AD117+(AE117*$G$178)+(AF117*$H$178)+(AG117*$I$178)+(AH117*$J$178)+(AI117*$K$178)+(AJ117*$L$178)+(AK117*$M$178)+(AL117*$N$178)+(AM117*$O$178)+(AN117*$P$178)+(AO117*$Q$178)+(AP117*$R$178)+(AQ117*$S$178)+(AR117*$T$178)+(AS117*$U$178)+(AT117*$V$178)+(AU117*$W$178)</f>
        <v>0</v>
      </c>
      <c r="AW117" s="1105"/>
      <c r="AX117" s="1105"/>
      <c r="AY117" s="1105"/>
      <c r="AZ117" s="1119">
        <f t="shared" si="77"/>
        <v>0</v>
      </c>
      <c r="BA117" s="1109">
        <f t="shared" si="78"/>
        <v>0</v>
      </c>
      <c r="BB117" s="1128"/>
      <c r="BC117" s="1113"/>
      <c r="BD117" s="1113"/>
      <c r="BE117" s="1113"/>
      <c r="BF117" s="1113"/>
      <c r="BG117" s="1113"/>
      <c r="BH117" s="1113"/>
      <c r="BI117" s="1113"/>
      <c r="BJ117" s="1113"/>
      <c r="BK117" s="1113"/>
      <c r="BL117" s="1113"/>
      <c r="BM117" s="1113"/>
      <c r="BN117" s="1113"/>
      <c r="BO117" s="1113"/>
      <c r="BP117" s="1113"/>
      <c r="BQ117" s="1113"/>
      <c r="BR117" s="1113"/>
      <c r="BS117" s="1113"/>
      <c r="BT117" s="1084">
        <f>+BB117+(BC117*$G$178)+(BD117*$H$178)+(BE117*$I$178)+(BF117*$J$178)+(BG117*$K$178)+(BH117*$L$178)+(BI117*$M$178)+(BJ117*$N$178)+(BK117*$O$178)+(BL117*$P$178)+(BM117*$Q$178)+(BN117*$R$178)+(BO117*$S$178)+(BP117*$T$178)+(BQ117*$U$178)+(BR117*$V$178)+(BS117*$W$178)</f>
        <v>0</v>
      </c>
      <c r="BU117" s="550"/>
      <c r="BV117" s="1105"/>
      <c r="BW117" s="1105"/>
      <c r="BX117" s="1119">
        <f>+BW117*BV117</f>
        <v>0</v>
      </c>
      <c r="BY117" s="1076">
        <f t="shared" si="45"/>
        <v>0</v>
      </c>
      <c r="BZ117" s="1057">
        <f t="shared" si="71"/>
        <v>0</v>
      </c>
      <c r="CA117" s="1095">
        <f>+AC117+BA117</f>
        <v>0</v>
      </c>
    </row>
    <row r="118" spans="1:79" ht="28.5" x14ac:dyDescent="0.2">
      <c r="A118" s="548">
        <v>107</v>
      </c>
      <c r="B118" s="1197" t="s">
        <v>648</v>
      </c>
      <c r="C118" s="549" t="s">
        <v>649</v>
      </c>
      <c r="D118" s="1166"/>
      <c r="E118" s="1078">
        <f>+D118*E$178</f>
        <v>0</v>
      </c>
      <c r="F118" s="564"/>
      <c r="G118" s="1150"/>
      <c r="H118" s="1150"/>
      <c r="I118" s="1150"/>
      <c r="J118" s="1150"/>
      <c r="K118" s="1150"/>
      <c r="L118" s="1150"/>
      <c r="M118" s="1150"/>
      <c r="N118" s="1150"/>
      <c r="O118" s="1150"/>
      <c r="P118" s="1150"/>
      <c r="Q118" s="1150"/>
      <c r="R118" s="1150"/>
      <c r="S118" s="1150"/>
      <c r="T118" s="1150"/>
      <c r="U118" s="1150"/>
      <c r="V118" s="1150"/>
      <c r="W118" s="1150"/>
      <c r="X118" s="1084">
        <f>+F118+(G118*$G$178)+(H118*$H$178)+(I118*$I$178)+(J118*$J$178)+(K118*$K$178)+(L118*$L$178)+(M118*$M$178)+(N118*$N$178)+(O118*$O$178)+(P118*$P$178)+(Q118*$Q$178)+(R118*$R$178)+(S118*$S$178)+(T118*$T$178)+(U118*$U$178)+(V118*$V$178)+(W118*$W$178)</f>
        <v>0</v>
      </c>
      <c r="Y118" s="1105"/>
      <c r="Z118" s="1111"/>
      <c r="AA118" s="1111"/>
      <c r="AB118" s="1118">
        <f t="shared" si="73"/>
        <v>0</v>
      </c>
      <c r="AC118" s="1109">
        <f t="shared" si="74"/>
        <v>0</v>
      </c>
      <c r="AD118" s="1154"/>
      <c r="AE118" s="1152"/>
      <c r="AF118" s="1152"/>
      <c r="AG118" s="1152"/>
      <c r="AH118" s="1152"/>
      <c r="AI118" s="1150"/>
      <c r="AJ118" s="1150"/>
      <c r="AK118" s="1150"/>
      <c r="AL118" s="1150"/>
      <c r="AM118" s="1150"/>
      <c r="AN118" s="1150"/>
      <c r="AO118" s="1150"/>
      <c r="AP118" s="1150"/>
      <c r="AQ118" s="1150"/>
      <c r="AR118" s="1150"/>
      <c r="AS118" s="1150"/>
      <c r="AT118" s="1150"/>
      <c r="AU118" s="1150"/>
      <c r="AV118" s="1084">
        <f>+AD118+(AE118*$G$178)+(AF118*$H$178)+(AG118*$I$178)+(AH118*$J$178)+(AI118*$K$178)+(AJ118*$L$178)+(AK118*$M$178)+(AL118*$N$178)+(AM118*$O$178)+(AN118*$P$178)+(AO118*$Q$178)+(AP118*$R$178)+(AQ118*$S$178)+(AR118*$T$178)+(AS118*$U$178)+(AT118*$V$178)+(AU118*$W$178)</f>
        <v>0</v>
      </c>
      <c r="AW118" s="1105"/>
      <c r="AX118" s="1105"/>
      <c r="AY118" s="1105"/>
      <c r="AZ118" s="1119">
        <f t="shared" si="77"/>
        <v>0</v>
      </c>
      <c r="BA118" s="1109">
        <f t="shared" si="78"/>
        <v>0</v>
      </c>
      <c r="BB118" s="1128"/>
      <c r="BC118" s="1113"/>
      <c r="BD118" s="1113"/>
      <c r="BE118" s="1113"/>
      <c r="BF118" s="1113"/>
      <c r="BG118" s="1113"/>
      <c r="BH118" s="1113"/>
      <c r="BI118" s="1113"/>
      <c r="BJ118" s="1113"/>
      <c r="BK118" s="1113"/>
      <c r="BL118" s="1113"/>
      <c r="BM118" s="1113"/>
      <c r="BN118" s="1113"/>
      <c r="BO118" s="1113"/>
      <c r="BP118" s="1113"/>
      <c r="BQ118" s="1113"/>
      <c r="BR118" s="1113"/>
      <c r="BS118" s="1113"/>
      <c r="BT118" s="1084">
        <f>+BB118+(BC118*$G$178)+(BD118*$H$178)+(BE118*$I$178)+(BF118*$J$178)+(BG118*$K$178)+(BH118*$L$178)+(BI118*$M$178)+(BJ118*$N$178)+(BK118*$O$178)+(BL118*$P$178)+(BM118*$Q$178)+(BN118*$R$178)+(BO118*$S$178)+(BP118*$T$178)+(BQ118*$U$178)+(BR118*$V$178)+(BS118*$W$178)</f>
        <v>0</v>
      </c>
      <c r="BU118" s="550"/>
      <c r="BV118" s="1105"/>
      <c r="BW118" s="1105"/>
      <c r="BX118" s="1119">
        <f t="shared" si="107"/>
        <v>0</v>
      </c>
      <c r="BY118" s="1076">
        <f t="shared" si="45"/>
        <v>0</v>
      </c>
      <c r="BZ118" s="1057">
        <f t="shared" si="71"/>
        <v>0</v>
      </c>
      <c r="CA118" s="1076">
        <f>+BA118+AC118+E118</f>
        <v>0</v>
      </c>
    </row>
    <row r="119" spans="1:79" ht="28.5" x14ac:dyDescent="0.2">
      <c r="A119" s="548">
        <v>108</v>
      </c>
      <c r="B119" s="1197" t="s">
        <v>651</v>
      </c>
      <c r="C119" s="549" t="s">
        <v>652</v>
      </c>
      <c r="D119" s="1166"/>
      <c r="E119" s="1078">
        <f>+D119*E$178</f>
        <v>0</v>
      </c>
      <c r="F119" s="564"/>
      <c r="G119" s="1150"/>
      <c r="H119" s="1150"/>
      <c r="I119" s="1150"/>
      <c r="J119" s="1150"/>
      <c r="K119" s="1150"/>
      <c r="L119" s="1150"/>
      <c r="M119" s="1150"/>
      <c r="N119" s="1150"/>
      <c r="O119" s="1150"/>
      <c r="P119" s="1150"/>
      <c r="Q119" s="1150"/>
      <c r="R119" s="1150"/>
      <c r="S119" s="1150"/>
      <c r="T119" s="1150"/>
      <c r="U119" s="1150"/>
      <c r="V119" s="1150"/>
      <c r="W119" s="1150"/>
      <c r="X119" s="1084">
        <f>+F119+(G119*$G$178)+(H119*$H$178)+(I119*$I$178)+(J119*$J$178)+(K119*$K$178)+(L119*$L$178)+(M119*$M$178)+(N119*$N$178)+(O119*$O$178)+(P119*$P$178)+(Q119*$Q$178)+(R119*$R$178)+(S119*$S$178)+(T119*$T$178)+(U119*$U$178)+(V119*$V$178)+(W119*$W$178)</f>
        <v>0</v>
      </c>
      <c r="Y119" s="1105"/>
      <c r="Z119" s="1111"/>
      <c r="AA119" s="1111"/>
      <c r="AB119" s="1118">
        <f t="shared" si="73"/>
        <v>0</v>
      </c>
      <c r="AC119" s="1109">
        <f t="shared" si="74"/>
        <v>0</v>
      </c>
      <c r="AD119" s="1154"/>
      <c r="AE119" s="1152"/>
      <c r="AF119" s="1152"/>
      <c r="AG119" s="1152"/>
      <c r="AH119" s="1152"/>
      <c r="AI119" s="1150"/>
      <c r="AJ119" s="1150"/>
      <c r="AK119" s="1150"/>
      <c r="AL119" s="1150"/>
      <c r="AM119" s="1150"/>
      <c r="AN119" s="1150"/>
      <c r="AO119" s="1150"/>
      <c r="AP119" s="1150"/>
      <c r="AQ119" s="1150"/>
      <c r="AR119" s="1150"/>
      <c r="AS119" s="1150"/>
      <c r="AT119" s="1150"/>
      <c r="AU119" s="1150"/>
      <c r="AV119" s="1084">
        <f>+AD119+(AE119*$G$178)+(AF119*$H$178)+(AG119*$I$178)+(AH119*$J$178)+(AI119*$K$178)+(AJ119*$L$178)+(AK119*$M$178)+(AL119*$N$178)+(AM119*$O$178)+(AN119*$P$178)+(AO119*$Q$178)+(AP119*$R$178)+(AQ119*$S$178)+(AR119*$T$178)+(AS119*$U$178)+(AT119*$V$178)+(AU119*$W$178)</f>
        <v>0</v>
      </c>
      <c r="AW119" s="1105"/>
      <c r="AX119" s="1105"/>
      <c r="AY119" s="1105"/>
      <c r="AZ119" s="1119">
        <f t="shared" si="77"/>
        <v>0</v>
      </c>
      <c r="BA119" s="1109">
        <f t="shared" si="78"/>
        <v>0</v>
      </c>
      <c r="BB119" s="1128"/>
      <c r="BC119" s="1113"/>
      <c r="BD119" s="1113"/>
      <c r="BE119" s="1113"/>
      <c r="BF119" s="1113"/>
      <c r="BG119" s="1113"/>
      <c r="BH119" s="1113"/>
      <c r="BI119" s="1113"/>
      <c r="BJ119" s="1113"/>
      <c r="BK119" s="1113"/>
      <c r="BL119" s="1113"/>
      <c r="BM119" s="1113"/>
      <c r="BN119" s="1113"/>
      <c r="BO119" s="1113"/>
      <c r="BP119" s="1113"/>
      <c r="BQ119" s="1113"/>
      <c r="BR119" s="1113"/>
      <c r="BS119" s="1113"/>
      <c r="BT119" s="1084">
        <f>+BB119+(BC119*$G$178)+(BD119*$H$178)+(BE119*$I$178)+(BF119*$J$178)+(BG119*$K$178)+(BH119*$L$178)+(BI119*$M$178)+(BJ119*$N$178)+(BK119*$O$178)+(BL119*$P$178)+(BM119*$Q$178)+(BN119*$R$178)+(BO119*$S$178)+(BP119*$T$178)+(BQ119*$U$178)+(BR119*$V$178)+(BS119*$W$178)</f>
        <v>0</v>
      </c>
      <c r="BU119" s="550"/>
      <c r="BV119" s="1105"/>
      <c r="BW119" s="1105"/>
      <c r="BX119" s="1119">
        <f t="shared" si="107"/>
        <v>0</v>
      </c>
      <c r="BY119" s="1076">
        <f t="shared" si="45"/>
        <v>0</v>
      </c>
      <c r="BZ119" s="1057">
        <f t="shared" si="71"/>
        <v>0</v>
      </c>
      <c r="CA119" s="1076">
        <f>+BA119+AC119+E119</f>
        <v>0</v>
      </c>
    </row>
    <row r="120" spans="1:79" x14ac:dyDescent="0.2">
      <c r="A120" s="548">
        <v>109</v>
      </c>
      <c r="B120" s="1206" t="s">
        <v>654</v>
      </c>
      <c r="C120" s="549" t="s">
        <v>655</v>
      </c>
      <c r="D120" s="1166"/>
      <c r="E120" s="1078">
        <f>+D120*E$178</f>
        <v>0</v>
      </c>
      <c r="F120" s="1149"/>
      <c r="G120" s="1146"/>
      <c r="H120" s="1146"/>
      <c r="I120" s="1146"/>
      <c r="J120" s="1146"/>
      <c r="K120" s="1146"/>
      <c r="L120" s="1146"/>
      <c r="M120" s="1146"/>
      <c r="N120" s="1146"/>
      <c r="O120" s="1146"/>
      <c r="P120" s="1146"/>
      <c r="Q120" s="1146"/>
      <c r="R120" s="1146"/>
      <c r="S120" s="1146"/>
      <c r="T120" s="1146"/>
      <c r="U120" s="1146"/>
      <c r="V120" s="1146"/>
      <c r="W120" s="1146"/>
      <c r="X120" s="1088"/>
      <c r="Y120" s="1146"/>
      <c r="Z120" s="1161"/>
      <c r="AA120" s="1161"/>
      <c r="AB120" s="1108"/>
      <c r="AC120" s="1132"/>
      <c r="AD120" s="1103"/>
      <c r="AE120" s="1207"/>
      <c r="AF120" s="1146"/>
      <c r="AG120" s="1146"/>
      <c r="AH120" s="1146"/>
      <c r="AI120" s="1146"/>
      <c r="AJ120" s="1146"/>
      <c r="AK120" s="1146"/>
      <c r="AL120" s="1146"/>
      <c r="AM120" s="1146"/>
      <c r="AN120" s="1146"/>
      <c r="AO120" s="1146"/>
      <c r="AP120" s="1146"/>
      <c r="AQ120" s="1146"/>
      <c r="AR120" s="1146"/>
      <c r="AS120" s="1146"/>
      <c r="AT120" s="1146"/>
      <c r="AU120" s="1146"/>
      <c r="AV120" s="1088"/>
      <c r="AW120" s="1146"/>
      <c r="AX120" s="1146"/>
      <c r="AY120" s="1146"/>
      <c r="AZ120" s="1201"/>
      <c r="BA120" s="1132"/>
      <c r="BB120" s="1128"/>
      <c r="BC120" s="1113"/>
      <c r="BD120" s="1113"/>
      <c r="BE120" s="1113"/>
      <c r="BF120" s="1113"/>
      <c r="BG120" s="1113"/>
      <c r="BH120" s="1113"/>
      <c r="BI120" s="1113"/>
      <c r="BJ120" s="1113"/>
      <c r="BK120" s="1113"/>
      <c r="BL120" s="1113"/>
      <c r="BM120" s="1113"/>
      <c r="BN120" s="1113"/>
      <c r="BO120" s="1113"/>
      <c r="BP120" s="1113"/>
      <c r="BQ120" s="1113"/>
      <c r="BR120" s="1113"/>
      <c r="BS120" s="1113"/>
      <c r="BT120" s="1084">
        <f>+BB120+(BC120*$G$178)+(BD120*$H$178)+(BE120*$I$178)+(BF120*$J$178)+(BG120*$K$178)+(BH120*$L$178)+(BI120*$M$178)+(BJ120*$N$178)+(BK120*$O$178)+(BL120*$P$178)+(BM120*$Q$178)+(BN120*$R$178)+(BO120*$S$178)+(BP120*$T$178)+(BQ120*$U$178)+(BR120*$V$178)+(BS120*$W$178)</f>
        <v>0</v>
      </c>
      <c r="BU120" s="570"/>
      <c r="BV120" s="1169"/>
      <c r="BW120" s="1169"/>
      <c r="BX120" s="1119">
        <f t="shared" si="107"/>
        <v>0</v>
      </c>
      <c r="BY120" s="1076">
        <f t="shared" si="45"/>
        <v>0</v>
      </c>
      <c r="BZ120" s="1057">
        <f t="shared" si="71"/>
        <v>0</v>
      </c>
      <c r="CA120" s="1076">
        <f>+BA120+AC120+E120</f>
        <v>0</v>
      </c>
    </row>
    <row r="121" spans="1:79" s="1059" customFormat="1" x14ac:dyDescent="0.2">
      <c r="A121" s="547" t="s">
        <v>657</v>
      </c>
      <c r="B121" s="1208" t="s">
        <v>807</v>
      </c>
      <c r="C121" s="1056" t="s">
        <v>659</v>
      </c>
      <c r="D121" s="1103"/>
      <c r="E121" s="1104"/>
      <c r="F121" s="1065">
        <f>SUM(F122:F124)+SUM(F126:F137)+F139+SUM(F142:F146)+SUM(F149:F157)</f>
        <v>0</v>
      </c>
      <c r="G121" s="1065">
        <f t="shared" ref="G121:X121" si="109">SUM(G122:G124)+SUM(G126:G137)+G139+SUM(G142:G146)+SUM(G149:G157)</f>
        <v>0</v>
      </c>
      <c r="H121" s="1065">
        <f t="shared" si="109"/>
        <v>0</v>
      </c>
      <c r="I121" s="1065">
        <f t="shared" si="109"/>
        <v>0</v>
      </c>
      <c r="J121" s="1065">
        <f t="shared" si="109"/>
        <v>0</v>
      </c>
      <c r="K121" s="1065">
        <f t="shared" si="109"/>
        <v>0</v>
      </c>
      <c r="L121" s="1065">
        <f t="shared" si="109"/>
        <v>0</v>
      </c>
      <c r="M121" s="1065">
        <f t="shared" si="109"/>
        <v>0</v>
      </c>
      <c r="N121" s="1065">
        <f t="shared" si="109"/>
        <v>0</v>
      </c>
      <c r="O121" s="1065">
        <f t="shared" si="109"/>
        <v>0</v>
      </c>
      <c r="P121" s="1065">
        <f t="shared" si="109"/>
        <v>0</v>
      </c>
      <c r="Q121" s="1065">
        <f t="shared" si="109"/>
        <v>0</v>
      </c>
      <c r="R121" s="1065">
        <f t="shared" si="109"/>
        <v>0</v>
      </c>
      <c r="S121" s="1065">
        <f t="shared" si="109"/>
        <v>0</v>
      </c>
      <c r="T121" s="1065">
        <f t="shared" si="109"/>
        <v>0</v>
      </c>
      <c r="U121" s="1065">
        <f t="shared" si="109"/>
        <v>0</v>
      </c>
      <c r="V121" s="1065">
        <f t="shared" si="109"/>
        <v>0</v>
      </c>
      <c r="W121" s="1065">
        <f t="shared" si="109"/>
        <v>0</v>
      </c>
      <c r="X121" s="1065">
        <f t="shared" si="109"/>
        <v>0</v>
      </c>
      <c r="Y121" s="1170"/>
      <c r="Z121" s="1170"/>
      <c r="AA121" s="1171">
        <f t="shared" ref="AA121:AB121" si="110">SUM(AA122:AA124)+SUM(AA126:AA137)+AA139+SUM(AA142:AA146)+SUM(AA149:AA157)</f>
        <v>0</v>
      </c>
      <c r="AB121" s="1171">
        <f t="shared" si="110"/>
        <v>0</v>
      </c>
      <c r="AC121" s="1172">
        <f t="shared" si="74"/>
        <v>0</v>
      </c>
      <c r="AD121" s="1082">
        <f>SUM(AD122:AD132)+SUM(AD134:AD137)+SUM(AD139:AD142)+SUM(AD146:AD147)+SUM(AD149:AD154)+SUM(AD156:AD157)</f>
        <v>0</v>
      </c>
      <c r="AE121" s="1082">
        <f t="shared" ref="AE121:AV121" si="111">SUM(AE122:AE132)+SUM(AE134:AE137)+SUM(AE139:AE142)+SUM(AE146:AE147)+SUM(AE149:AE154)+SUM(AE156:AE157)</f>
        <v>0</v>
      </c>
      <c r="AF121" s="1082">
        <f t="shared" si="111"/>
        <v>0</v>
      </c>
      <c r="AG121" s="1082">
        <f t="shared" si="111"/>
        <v>0</v>
      </c>
      <c r="AH121" s="1082">
        <f t="shared" si="111"/>
        <v>0</v>
      </c>
      <c r="AI121" s="1082">
        <f t="shared" si="111"/>
        <v>0</v>
      </c>
      <c r="AJ121" s="1082">
        <f t="shared" si="111"/>
        <v>0</v>
      </c>
      <c r="AK121" s="1082">
        <f t="shared" si="111"/>
        <v>0</v>
      </c>
      <c r="AL121" s="1082">
        <f t="shared" si="111"/>
        <v>0</v>
      </c>
      <c r="AM121" s="1082">
        <f t="shared" si="111"/>
        <v>0</v>
      </c>
      <c r="AN121" s="1082">
        <f t="shared" si="111"/>
        <v>0</v>
      </c>
      <c r="AO121" s="1082">
        <f t="shared" si="111"/>
        <v>0</v>
      </c>
      <c r="AP121" s="1082">
        <f t="shared" si="111"/>
        <v>0</v>
      </c>
      <c r="AQ121" s="1082">
        <f t="shared" si="111"/>
        <v>0</v>
      </c>
      <c r="AR121" s="1082">
        <f t="shared" si="111"/>
        <v>0</v>
      </c>
      <c r="AS121" s="1082">
        <f t="shared" si="111"/>
        <v>0</v>
      </c>
      <c r="AT121" s="1082">
        <f t="shared" si="111"/>
        <v>0</v>
      </c>
      <c r="AU121" s="1082">
        <f t="shared" si="111"/>
        <v>0</v>
      </c>
      <c r="AV121" s="1082">
        <f t="shared" si="111"/>
        <v>0</v>
      </c>
      <c r="AW121" s="1125"/>
      <c r="AX121" s="1173"/>
      <c r="AY121" s="1082">
        <f>SUM(AY122:AY132)+SUM(AY134:AY137)+SUM(AY139:AY142)+SUM(AY146:AY147)+SUM(AY149:AY154)+SUM(AY156:AY157)</f>
        <v>0</v>
      </c>
      <c r="AZ121" s="1118">
        <f>SUM(AZ122:AZ132)+SUM(AZ134:AZ137)+SUM(AZ139:AZ142)+SUM(AZ146:AZ147)+SUM(AZ149:AZ154)+SUM(AZ156:AZ157)</f>
        <v>0</v>
      </c>
      <c r="BA121" s="1109">
        <f t="shared" si="78"/>
        <v>0</v>
      </c>
      <c r="BB121" s="1118">
        <f>SUM(BB122:BB132)+SUM(BB134:BB142)+SUM(BB146:BB157)</f>
        <v>0</v>
      </c>
      <c r="BC121" s="1118">
        <f>SUM(BC122:BC132)+SUM(BC134:BC142)+SUM(BC146:BC157)</f>
        <v>0</v>
      </c>
      <c r="BD121" s="1118">
        <f t="shared" ref="BD121:BS121" si="112">SUM(BD122:BD132)+SUM(BD134:BD142)+SUM(BD146:BD157)</f>
        <v>0</v>
      </c>
      <c r="BE121" s="1118">
        <f t="shared" si="112"/>
        <v>0</v>
      </c>
      <c r="BF121" s="1118">
        <f t="shared" si="112"/>
        <v>0</v>
      </c>
      <c r="BG121" s="1118">
        <f t="shared" si="112"/>
        <v>0</v>
      </c>
      <c r="BH121" s="1118">
        <f t="shared" si="112"/>
        <v>0</v>
      </c>
      <c r="BI121" s="1118">
        <f t="shared" si="112"/>
        <v>0</v>
      </c>
      <c r="BJ121" s="1118">
        <f t="shared" si="112"/>
        <v>0</v>
      </c>
      <c r="BK121" s="1118">
        <f t="shared" si="112"/>
        <v>0</v>
      </c>
      <c r="BL121" s="1118">
        <f t="shared" si="112"/>
        <v>0</v>
      </c>
      <c r="BM121" s="1118">
        <f t="shared" si="112"/>
        <v>0</v>
      </c>
      <c r="BN121" s="1118">
        <f t="shared" si="112"/>
        <v>0</v>
      </c>
      <c r="BO121" s="1118">
        <f t="shared" si="112"/>
        <v>0</v>
      </c>
      <c r="BP121" s="1118">
        <f t="shared" si="112"/>
        <v>0</v>
      </c>
      <c r="BQ121" s="1118">
        <f t="shared" si="112"/>
        <v>0</v>
      </c>
      <c r="BR121" s="1118">
        <f t="shared" si="112"/>
        <v>0</v>
      </c>
      <c r="BS121" s="1118">
        <f t="shared" si="112"/>
        <v>0</v>
      </c>
      <c r="BT121" s="1118">
        <f>SUM(BT122:BT132)+SUM(BT134:BT142)+SUM(BT146:BT157)</f>
        <v>0</v>
      </c>
      <c r="BU121" s="1170"/>
      <c r="BV121" s="1170"/>
      <c r="BW121" s="1065">
        <f>SUM(BW122:BW132)+SUM(BW134:BW142)+SUM(BW146:BW157)</f>
        <v>0</v>
      </c>
      <c r="BX121" s="1118">
        <f t="shared" ref="BX121" si="113">SUM(BX122:BX132)+SUM(BX134:BX142)+SUM(BX146:BX157)</f>
        <v>0</v>
      </c>
      <c r="BY121" s="1076">
        <f t="shared" si="45"/>
        <v>0</v>
      </c>
      <c r="BZ121" s="1057">
        <f t="shared" si="71"/>
        <v>0</v>
      </c>
      <c r="CA121" s="1174"/>
    </row>
    <row r="122" spans="1:79" ht="15.75" customHeight="1" x14ac:dyDescent="0.2">
      <c r="A122" s="548">
        <v>110</v>
      </c>
      <c r="B122" s="900" t="s">
        <v>660</v>
      </c>
      <c r="C122" s="549" t="s">
        <v>661</v>
      </c>
      <c r="D122" s="1103"/>
      <c r="E122" s="1104"/>
      <c r="F122" s="570"/>
      <c r="G122" s="1169"/>
      <c r="H122" s="1169"/>
      <c r="I122" s="1169"/>
      <c r="J122" s="1169"/>
      <c r="K122" s="1169"/>
      <c r="L122" s="1169"/>
      <c r="M122" s="1169"/>
      <c r="N122" s="1169"/>
      <c r="O122" s="1169"/>
      <c r="P122" s="1169"/>
      <c r="Q122" s="1169"/>
      <c r="R122" s="1169"/>
      <c r="S122" s="1169"/>
      <c r="T122" s="1169"/>
      <c r="U122" s="1169"/>
      <c r="V122" s="1169"/>
      <c r="W122" s="1169"/>
      <c r="X122" s="1084">
        <f>+F122+(G122*$G$178)+(H122*$H$178)+(I122*$I$178)+(J122*$J$178)+(K122*$K$178)+(L122*$L$178)+(M122*$M$178)+(N122*$N$178)+(O122*$O$178)+(P122*$P$178)+(Q122*$Q$178)+(R122*$R$178)+(S122*$S$178)+(T122*$T$178)+(U122*$U$178)+(V122*$V$178)+(W122*$W$178)</f>
        <v>0</v>
      </c>
      <c r="Y122" s="1134"/>
      <c r="Z122" s="1157"/>
      <c r="AA122" s="1157"/>
      <c r="AB122" s="1118">
        <f t="shared" ref="AB122:AB124" si="114">+AA122*Z122</f>
        <v>0</v>
      </c>
      <c r="AC122" s="1109">
        <f t="shared" si="74"/>
        <v>0</v>
      </c>
      <c r="AD122" s="1175"/>
      <c r="AE122" s="1169"/>
      <c r="AF122" s="1169"/>
      <c r="AG122" s="1169"/>
      <c r="AH122" s="1169"/>
      <c r="AI122" s="1169"/>
      <c r="AJ122" s="1150"/>
      <c r="AK122" s="1150"/>
      <c r="AL122" s="1150"/>
      <c r="AM122" s="1150"/>
      <c r="AN122" s="1150"/>
      <c r="AO122" s="1150"/>
      <c r="AP122" s="1150"/>
      <c r="AQ122" s="1150"/>
      <c r="AR122" s="1150"/>
      <c r="AS122" s="1150"/>
      <c r="AT122" s="1150"/>
      <c r="AU122" s="1150"/>
      <c r="AV122" s="1084">
        <f t="shared" ref="AV122:AV132" si="115">+AD122+(AE122*$G$178)+(AF122*$H$178)+(AG122*$I$178)+(AH122*$J$178)+(AI122*$K$178)+(AJ122*$L$178)+(AK122*$M$178)+(AL122*$N$178)+(AM122*$O$178)+(AN122*$P$178)+(AO122*$Q$178)+(AP122*$R$178)+(AQ122*$S$178)+(AR122*$T$178)+(AS122*$U$178)+(AT122*$V$178)+(AU122*$W$178)</f>
        <v>0</v>
      </c>
      <c r="AW122" s="1134"/>
      <c r="AX122" s="1134"/>
      <c r="AY122" s="1134"/>
      <c r="AZ122" s="1119">
        <f t="shared" ref="AZ122:AZ131" si="116">+AY122*AX122</f>
        <v>0</v>
      </c>
      <c r="BA122" s="1109">
        <f t="shared" si="78"/>
        <v>0</v>
      </c>
      <c r="BB122" s="1138"/>
      <c r="BC122" s="1115"/>
      <c r="BD122" s="1115"/>
      <c r="BE122" s="1115"/>
      <c r="BF122" s="1115"/>
      <c r="BG122" s="1115"/>
      <c r="BH122" s="1115"/>
      <c r="BI122" s="1115"/>
      <c r="BJ122" s="1115"/>
      <c r="BK122" s="1115"/>
      <c r="BL122" s="1115"/>
      <c r="BM122" s="1115"/>
      <c r="BN122" s="1115"/>
      <c r="BO122" s="1115"/>
      <c r="BP122" s="1115"/>
      <c r="BQ122" s="1115"/>
      <c r="BR122" s="1115"/>
      <c r="BS122" s="1115"/>
      <c r="BT122" s="1084">
        <f t="shared" ref="BT122:BT132" si="117">+BB122+(BC122*$G$178)+(BD122*$H$178)+(BE122*$I$178)+(BF122*$J$178)+(BG122*$K$178)+(BH122*$L$178)+(BI122*$M$178)+(BJ122*$N$178)+(BK122*$O$178)+(BL122*$P$178)+(BM122*$Q$178)+(BN122*$R$178)+(BO122*$S$178)+(BP122*$T$178)+(BQ122*$U$178)+(BR122*$V$178)+(BS122*$W$178)</f>
        <v>0</v>
      </c>
      <c r="BU122" s="551"/>
      <c r="BV122" s="1134"/>
      <c r="BW122" s="1134"/>
      <c r="BX122" s="1119">
        <f>+BW122*BV122</f>
        <v>0</v>
      </c>
      <c r="BY122" s="1076">
        <f t="shared" si="45"/>
        <v>0</v>
      </c>
      <c r="BZ122" s="1057">
        <f t="shared" si="71"/>
        <v>0</v>
      </c>
      <c r="CA122" s="1174"/>
    </row>
    <row r="123" spans="1:79" x14ac:dyDescent="0.2">
      <c r="A123" s="548">
        <v>111</v>
      </c>
      <c r="B123" s="900" t="s">
        <v>663</v>
      </c>
      <c r="C123" s="549" t="s">
        <v>664</v>
      </c>
      <c r="D123" s="1103"/>
      <c r="E123" s="1104"/>
      <c r="F123" s="570"/>
      <c r="G123" s="1169"/>
      <c r="H123" s="1169"/>
      <c r="I123" s="1169"/>
      <c r="J123" s="1169"/>
      <c r="K123" s="1169"/>
      <c r="L123" s="1169"/>
      <c r="M123" s="1169"/>
      <c r="N123" s="1169"/>
      <c r="O123" s="1169"/>
      <c r="P123" s="1169"/>
      <c r="Q123" s="1169"/>
      <c r="R123" s="1169"/>
      <c r="S123" s="1169"/>
      <c r="T123" s="1169"/>
      <c r="U123" s="1169"/>
      <c r="V123" s="1169"/>
      <c r="W123" s="1169"/>
      <c r="X123" s="1084">
        <f>+F123+(G123*$G$178)+(H123*$H$178)+(I123*$I$178)+(J123*$J$178)+(K123*$K$178)+(L123*$L$178)+(M123*$M$178)+(N123*$N$178)+(O123*$O$178)+(P123*$P$178)+(Q123*$Q$178)+(R123*$R$178)+(S123*$S$178)+(T123*$T$178)+(U123*$U$178)+(V123*$V$178)+(W123*$W$178)</f>
        <v>0</v>
      </c>
      <c r="Y123" s="1134"/>
      <c r="Z123" s="1157"/>
      <c r="AA123" s="1157"/>
      <c r="AB123" s="1118">
        <f t="shared" si="114"/>
        <v>0</v>
      </c>
      <c r="AC123" s="1109">
        <f t="shared" si="74"/>
        <v>0</v>
      </c>
      <c r="AD123" s="1175"/>
      <c r="AE123" s="1169"/>
      <c r="AF123" s="1169"/>
      <c r="AG123" s="1169"/>
      <c r="AH123" s="1169"/>
      <c r="AI123" s="1169"/>
      <c r="AJ123" s="1150"/>
      <c r="AK123" s="1150"/>
      <c r="AL123" s="1150"/>
      <c r="AM123" s="1150"/>
      <c r="AN123" s="1150"/>
      <c r="AO123" s="1150"/>
      <c r="AP123" s="1150"/>
      <c r="AQ123" s="1150"/>
      <c r="AR123" s="1150"/>
      <c r="AS123" s="1150"/>
      <c r="AT123" s="1150"/>
      <c r="AU123" s="1150"/>
      <c r="AV123" s="1084">
        <f t="shared" si="115"/>
        <v>0</v>
      </c>
      <c r="AW123" s="1134"/>
      <c r="AX123" s="1134"/>
      <c r="AY123" s="1134"/>
      <c r="AZ123" s="1119">
        <f t="shared" si="116"/>
        <v>0</v>
      </c>
      <c r="BA123" s="1109">
        <f t="shared" si="78"/>
        <v>0</v>
      </c>
      <c r="BB123" s="1138"/>
      <c r="BC123" s="1115"/>
      <c r="BD123" s="1115"/>
      <c r="BE123" s="1115"/>
      <c r="BF123" s="1115"/>
      <c r="BG123" s="1115"/>
      <c r="BH123" s="1115"/>
      <c r="BI123" s="1115"/>
      <c r="BJ123" s="1115"/>
      <c r="BK123" s="1115"/>
      <c r="BL123" s="1115"/>
      <c r="BM123" s="1115"/>
      <c r="BN123" s="1115"/>
      <c r="BO123" s="1115"/>
      <c r="BP123" s="1115"/>
      <c r="BQ123" s="1115"/>
      <c r="BR123" s="1115"/>
      <c r="BS123" s="1115"/>
      <c r="BT123" s="1084">
        <f t="shared" si="117"/>
        <v>0</v>
      </c>
      <c r="BU123" s="551"/>
      <c r="BV123" s="1134"/>
      <c r="BW123" s="1134"/>
      <c r="BX123" s="1119">
        <f>+BW123*BV123</f>
        <v>0</v>
      </c>
      <c r="BY123" s="1076">
        <f t="shared" si="45"/>
        <v>0</v>
      </c>
      <c r="BZ123" s="1057">
        <f t="shared" si="71"/>
        <v>0</v>
      </c>
      <c r="CA123" s="1174"/>
    </row>
    <row r="124" spans="1:79" ht="28.5" x14ac:dyDescent="0.2">
      <c r="A124" s="548">
        <v>112</v>
      </c>
      <c r="B124" s="900" t="s">
        <v>666</v>
      </c>
      <c r="C124" s="549" t="s">
        <v>667</v>
      </c>
      <c r="D124" s="1103"/>
      <c r="E124" s="1104"/>
      <c r="F124" s="570"/>
      <c r="G124" s="1169"/>
      <c r="H124" s="1169"/>
      <c r="I124" s="1169"/>
      <c r="J124" s="1169"/>
      <c r="K124" s="1169"/>
      <c r="L124" s="1169"/>
      <c r="M124" s="1169"/>
      <c r="N124" s="1169"/>
      <c r="O124" s="1169"/>
      <c r="P124" s="1169"/>
      <c r="Q124" s="1169"/>
      <c r="R124" s="1169"/>
      <c r="S124" s="1169"/>
      <c r="T124" s="1169"/>
      <c r="U124" s="1169"/>
      <c r="V124" s="1169"/>
      <c r="W124" s="1169"/>
      <c r="X124" s="1084">
        <f>+F124+(G124*$G$178)+(H124*$H$178)+(I124*$I$178)+(J124*$J$178)+(K124*$K$178)+(L124*$L$178)+(M124*$M$178)+(N124*$N$178)+(O124*$O$178)+(P124*$P$178)+(Q124*$Q$178)+(R124*$R$178)+(S124*$S$178)+(T124*$T$178)+(U124*$U$178)+(V124*$V$178)+(W124*$W$178)</f>
        <v>0</v>
      </c>
      <c r="Y124" s="1134"/>
      <c r="Z124" s="1157"/>
      <c r="AA124" s="1157"/>
      <c r="AB124" s="1118">
        <f t="shared" si="114"/>
        <v>0</v>
      </c>
      <c r="AC124" s="1109">
        <f t="shared" si="74"/>
        <v>0</v>
      </c>
      <c r="AD124" s="1175"/>
      <c r="AE124" s="1169"/>
      <c r="AF124" s="1169"/>
      <c r="AG124" s="1169"/>
      <c r="AH124" s="1169"/>
      <c r="AI124" s="1169"/>
      <c r="AJ124" s="1150"/>
      <c r="AK124" s="1150"/>
      <c r="AL124" s="1150"/>
      <c r="AM124" s="1150"/>
      <c r="AN124" s="1150"/>
      <c r="AO124" s="1150"/>
      <c r="AP124" s="1150"/>
      <c r="AQ124" s="1150"/>
      <c r="AR124" s="1150"/>
      <c r="AS124" s="1150"/>
      <c r="AT124" s="1150"/>
      <c r="AU124" s="1150"/>
      <c r="AV124" s="1084">
        <f t="shared" si="115"/>
        <v>0</v>
      </c>
      <c r="AW124" s="1134"/>
      <c r="AX124" s="1134"/>
      <c r="AY124" s="1134"/>
      <c r="AZ124" s="1119">
        <f t="shared" si="116"/>
        <v>0</v>
      </c>
      <c r="BA124" s="1109">
        <f t="shared" si="78"/>
        <v>0</v>
      </c>
      <c r="BB124" s="1138"/>
      <c r="BC124" s="1115"/>
      <c r="BD124" s="1115"/>
      <c r="BE124" s="1115"/>
      <c r="BF124" s="1115"/>
      <c r="BG124" s="1115"/>
      <c r="BH124" s="1115"/>
      <c r="BI124" s="1115"/>
      <c r="BJ124" s="1115"/>
      <c r="BK124" s="1115"/>
      <c r="BL124" s="1115"/>
      <c r="BM124" s="1115"/>
      <c r="BN124" s="1115"/>
      <c r="BO124" s="1115"/>
      <c r="BP124" s="1115"/>
      <c r="BQ124" s="1115"/>
      <c r="BR124" s="1115"/>
      <c r="BS124" s="1115"/>
      <c r="BT124" s="1084">
        <f t="shared" si="117"/>
        <v>0</v>
      </c>
      <c r="BU124" s="551"/>
      <c r="BV124" s="1134"/>
      <c r="BW124" s="1134"/>
      <c r="BX124" s="1119">
        <f t="shared" ref="BX124:BX131" si="118">+BW124*BV124</f>
        <v>0</v>
      </c>
      <c r="BY124" s="1076">
        <f t="shared" si="45"/>
        <v>0</v>
      </c>
      <c r="BZ124" s="1057">
        <f t="shared" si="71"/>
        <v>0</v>
      </c>
      <c r="CA124" s="1174"/>
    </row>
    <row r="125" spans="1:79" x14ac:dyDescent="0.2">
      <c r="A125" s="548">
        <v>113</v>
      </c>
      <c r="B125" s="904" t="s">
        <v>669</v>
      </c>
      <c r="C125" s="549" t="s">
        <v>670</v>
      </c>
      <c r="D125" s="1103"/>
      <c r="E125" s="1104"/>
      <c r="F125" s="556"/>
      <c r="G125" s="1106"/>
      <c r="H125" s="1106"/>
      <c r="I125" s="1106"/>
      <c r="J125" s="1106"/>
      <c r="K125" s="1106"/>
      <c r="L125" s="1106"/>
      <c r="M125" s="1106"/>
      <c r="N125" s="1106"/>
      <c r="O125" s="1106"/>
      <c r="P125" s="1106"/>
      <c r="Q125" s="1106"/>
      <c r="R125" s="1106"/>
      <c r="S125" s="1106"/>
      <c r="T125" s="1106"/>
      <c r="U125" s="1106"/>
      <c r="V125" s="1106"/>
      <c r="W125" s="1106"/>
      <c r="X125" s="1106"/>
      <c r="Y125" s="1106"/>
      <c r="Z125" s="1107"/>
      <c r="AA125" s="1107"/>
      <c r="AB125" s="1173"/>
      <c r="AC125" s="1176"/>
      <c r="AD125" s="1154"/>
      <c r="AE125" s="1152"/>
      <c r="AF125" s="1152"/>
      <c r="AG125" s="1152"/>
      <c r="AH125" s="1152"/>
      <c r="AI125" s="1150"/>
      <c r="AJ125" s="1150"/>
      <c r="AK125" s="1150"/>
      <c r="AL125" s="1150"/>
      <c r="AM125" s="1150"/>
      <c r="AN125" s="1150"/>
      <c r="AO125" s="1150"/>
      <c r="AP125" s="1150"/>
      <c r="AQ125" s="1150"/>
      <c r="AR125" s="1150"/>
      <c r="AS125" s="1150"/>
      <c r="AT125" s="1150"/>
      <c r="AU125" s="1150"/>
      <c r="AV125" s="1084">
        <f t="shared" si="115"/>
        <v>0</v>
      </c>
      <c r="AW125" s="1105"/>
      <c r="AX125" s="1105"/>
      <c r="AY125" s="1105"/>
      <c r="AZ125" s="1119">
        <f t="shared" si="116"/>
        <v>0</v>
      </c>
      <c r="BA125" s="1109">
        <f t="shared" si="78"/>
        <v>0</v>
      </c>
      <c r="BB125" s="1128"/>
      <c r="BC125" s="1113"/>
      <c r="BD125" s="1113"/>
      <c r="BE125" s="1113"/>
      <c r="BF125" s="1113"/>
      <c r="BG125" s="1113"/>
      <c r="BH125" s="1113"/>
      <c r="BI125" s="1113"/>
      <c r="BJ125" s="1113"/>
      <c r="BK125" s="1113"/>
      <c r="BL125" s="1113"/>
      <c r="BM125" s="1113"/>
      <c r="BN125" s="1113"/>
      <c r="BO125" s="1113"/>
      <c r="BP125" s="1113"/>
      <c r="BQ125" s="1113"/>
      <c r="BR125" s="1113"/>
      <c r="BS125" s="1113"/>
      <c r="BT125" s="1084">
        <f t="shared" si="117"/>
        <v>0</v>
      </c>
      <c r="BU125" s="550"/>
      <c r="BV125" s="1105"/>
      <c r="BW125" s="1105"/>
      <c r="BX125" s="1119">
        <f t="shared" si="118"/>
        <v>0</v>
      </c>
      <c r="BY125" s="1076">
        <f t="shared" si="45"/>
        <v>0</v>
      </c>
      <c r="BZ125" s="1057">
        <f t="shared" si="71"/>
        <v>0</v>
      </c>
      <c r="CA125" s="1174"/>
    </row>
    <row r="126" spans="1:79" ht="28.5" x14ac:dyDescent="0.2">
      <c r="A126" s="548">
        <v>114</v>
      </c>
      <c r="B126" s="1195" t="s">
        <v>672</v>
      </c>
      <c r="C126" s="549" t="s">
        <v>673</v>
      </c>
      <c r="D126" s="1103"/>
      <c r="E126" s="1104"/>
      <c r="F126" s="550"/>
      <c r="G126" s="1105"/>
      <c r="H126" s="1105"/>
      <c r="I126" s="1105"/>
      <c r="J126" s="1105"/>
      <c r="K126" s="1105"/>
      <c r="L126" s="1105"/>
      <c r="M126" s="1105"/>
      <c r="N126" s="1105"/>
      <c r="O126" s="1105"/>
      <c r="P126" s="1105"/>
      <c r="Q126" s="1105"/>
      <c r="R126" s="1105"/>
      <c r="S126" s="1105"/>
      <c r="T126" s="1105"/>
      <c r="U126" s="1105"/>
      <c r="V126" s="1105"/>
      <c r="W126" s="1105"/>
      <c r="X126" s="1084">
        <f t="shared" ref="X126:X137" si="119">+F126+(G126*$G$178)+(H126*$H$178)+(I126*$I$178)+(J126*$J$178)+(K126*$K$178)+(L126*$L$178)+(M126*$M$178)+(N126*$N$178)+(O126*$O$178)+(P126*$P$178)+(Q126*$Q$178)+(R126*$R$178)+(S126*$S$178)+(T126*$T$178)+(U126*$U$178)+(V126*$V$178)+(W126*$W$178)</f>
        <v>0</v>
      </c>
      <c r="Y126" s="1105"/>
      <c r="Z126" s="1111"/>
      <c r="AA126" s="1111"/>
      <c r="AB126" s="1118">
        <f t="shared" ref="AB126:AB157" si="120">+AA126*Z126</f>
        <v>0</v>
      </c>
      <c r="AC126" s="1109">
        <f t="shared" si="74"/>
        <v>0</v>
      </c>
      <c r="AD126" s="1154"/>
      <c r="AE126" s="1152"/>
      <c r="AF126" s="1152"/>
      <c r="AG126" s="1152"/>
      <c r="AH126" s="1152"/>
      <c r="AI126" s="1150"/>
      <c r="AJ126" s="1150"/>
      <c r="AK126" s="1150"/>
      <c r="AL126" s="1150"/>
      <c r="AM126" s="1150"/>
      <c r="AN126" s="1150"/>
      <c r="AO126" s="1150"/>
      <c r="AP126" s="1150"/>
      <c r="AQ126" s="1150"/>
      <c r="AR126" s="1150"/>
      <c r="AS126" s="1150"/>
      <c r="AT126" s="1150"/>
      <c r="AU126" s="1150"/>
      <c r="AV126" s="1084">
        <f t="shared" si="115"/>
        <v>0</v>
      </c>
      <c r="AW126" s="1105"/>
      <c r="AX126" s="1105"/>
      <c r="AY126" s="1105"/>
      <c r="AZ126" s="1119">
        <f t="shared" si="116"/>
        <v>0</v>
      </c>
      <c r="BA126" s="1109">
        <f t="shared" si="78"/>
        <v>0</v>
      </c>
      <c r="BB126" s="1128"/>
      <c r="BC126" s="1113"/>
      <c r="BD126" s="1113"/>
      <c r="BE126" s="1113"/>
      <c r="BF126" s="1113"/>
      <c r="BG126" s="1113"/>
      <c r="BH126" s="1113"/>
      <c r="BI126" s="1113"/>
      <c r="BJ126" s="1113"/>
      <c r="BK126" s="1113"/>
      <c r="BL126" s="1113"/>
      <c r="BM126" s="1113"/>
      <c r="BN126" s="1113"/>
      <c r="BO126" s="1113"/>
      <c r="BP126" s="1113"/>
      <c r="BQ126" s="1113"/>
      <c r="BR126" s="1113"/>
      <c r="BS126" s="1113"/>
      <c r="BT126" s="1084">
        <f t="shared" si="117"/>
        <v>0</v>
      </c>
      <c r="BU126" s="550"/>
      <c r="BV126" s="1105"/>
      <c r="BW126" s="1105"/>
      <c r="BX126" s="1119">
        <f t="shared" si="118"/>
        <v>0</v>
      </c>
      <c r="BY126" s="1076">
        <f t="shared" si="45"/>
        <v>0</v>
      </c>
      <c r="BZ126" s="1057">
        <f t="shared" si="71"/>
        <v>0</v>
      </c>
      <c r="CA126" s="1174"/>
    </row>
    <row r="127" spans="1:79" x14ac:dyDescent="0.2">
      <c r="A127" s="548">
        <v>115</v>
      </c>
      <c r="B127" s="900" t="s">
        <v>675</v>
      </c>
      <c r="C127" s="549" t="s">
        <v>676</v>
      </c>
      <c r="D127" s="1103"/>
      <c r="E127" s="1104"/>
      <c r="F127" s="555"/>
      <c r="G127" s="1113"/>
      <c r="H127" s="1113"/>
      <c r="I127" s="1113"/>
      <c r="J127" s="1113"/>
      <c r="K127" s="1113"/>
      <c r="L127" s="1113"/>
      <c r="M127" s="1113"/>
      <c r="N127" s="1113"/>
      <c r="O127" s="1113"/>
      <c r="P127" s="1113"/>
      <c r="Q127" s="1113"/>
      <c r="R127" s="1113"/>
      <c r="S127" s="1113"/>
      <c r="T127" s="1113"/>
      <c r="U127" s="1113"/>
      <c r="V127" s="1113"/>
      <c r="W127" s="1113"/>
      <c r="X127" s="1084">
        <f t="shared" si="119"/>
        <v>0</v>
      </c>
      <c r="Y127" s="1105"/>
      <c r="Z127" s="1111"/>
      <c r="AA127" s="1111"/>
      <c r="AB127" s="1118">
        <f t="shared" si="120"/>
        <v>0</v>
      </c>
      <c r="AC127" s="1109">
        <f t="shared" si="74"/>
        <v>0</v>
      </c>
      <c r="AD127" s="1128"/>
      <c r="AE127" s="1131"/>
      <c r="AF127" s="1131"/>
      <c r="AG127" s="1131"/>
      <c r="AH127" s="1131"/>
      <c r="AI127" s="1113"/>
      <c r="AJ127" s="1113"/>
      <c r="AK127" s="1113"/>
      <c r="AL127" s="1113"/>
      <c r="AM127" s="1113"/>
      <c r="AN127" s="1113"/>
      <c r="AO127" s="1113"/>
      <c r="AP127" s="1113"/>
      <c r="AQ127" s="1113"/>
      <c r="AR127" s="1113"/>
      <c r="AS127" s="1113"/>
      <c r="AT127" s="1113"/>
      <c r="AU127" s="1113"/>
      <c r="AV127" s="1084">
        <f t="shared" si="115"/>
        <v>0</v>
      </c>
      <c r="AW127" s="1105"/>
      <c r="AX127" s="1105"/>
      <c r="AY127" s="1105"/>
      <c r="AZ127" s="1119">
        <f t="shared" si="116"/>
        <v>0</v>
      </c>
      <c r="BA127" s="1109">
        <f t="shared" si="78"/>
        <v>0</v>
      </c>
      <c r="BB127" s="1128"/>
      <c r="BC127" s="1113"/>
      <c r="BD127" s="1113"/>
      <c r="BE127" s="1113"/>
      <c r="BF127" s="1113"/>
      <c r="BG127" s="1113"/>
      <c r="BH127" s="1113"/>
      <c r="BI127" s="1113"/>
      <c r="BJ127" s="1113"/>
      <c r="BK127" s="1113"/>
      <c r="BL127" s="1113"/>
      <c r="BM127" s="1113"/>
      <c r="BN127" s="1113"/>
      <c r="BO127" s="1113"/>
      <c r="BP127" s="1113"/>
      <c r="BQ127" s="1113"/>
      <c r="BR127" s="1113"/>
      <c r="BS127" s="1113"/>
      <c r="BT127" s="1084">
        <f t="shared" si="117"/>
        <v>0</v>
      </c>
      <c r="BU127" s="550"/>
      <c r="BV127" s="1105"/>
      <c r="BW127" s="1105"/>
      <c r="BX127" s="1119">
        <f t="shared" si="118"/>
        <v>0</v>
      </c>
      <c r="BY127" s="1076">
        <f t="shared" si="45"/>
        <v>0</v>
      </c>
      <c r="BZ127" s="1057">
        <f t="shared" si="71"/>
        <v>0</v>
      </c>
      <c r="CA127" s="1174"/>
    </row>
    <row r="128" spans="1:79" x14ac:dyDescent="0.2">
      <c r="A128" s="548">
        <v>116</v>
      </c>
      <c r="B128" s="900" t="s">
        <v>678</v>
      </c>
      <c r="C128" s="549" t="s">
        <v>679</v>
      </c>
      <c r="D128" s="1103"/>
      <c r="E128" s="1104"/>
      <c r="F128" s="564"/>
      <c r="G128" s="1150"/>
      <c r="H128" s="1150"/>
      <c r="I128" s="1150"/>
      <c r="J128" s="1150"/>
      <c r="K128" s="1150"/>
      <c r="L128" s="1150"/>
      <c r="M128" s="1150"/>
      <c r="N128" s="1150"/>
      <c r="O128" s="1150"/>
      <c r="P128" s="1150"/>
      <c r="Q128" s="1150"/>
      <c r="R128" s="1150"/>
      <c r="S128" s="1150"/>
      <c r="T128" s="1150"/>
      <c r="U128" s="1150"/>
      <c r="V128" s="1150"/>
      <c r="W128" s="1150"/>
      <c r="X128" s="1084">
        <f t="shared" si="119"/>
        <v>0</v>
      </c>
      <c r="Y128" s="1105"/>
      <c r="Z128" s="1111"/>
      <c r="AA128" s="1111"/>
      <c r="AB128" s="1118">
        <f t="shared" si="120"/>
        <v>0</v>
      </c>
      <c r="AC128" s="1109">
        <f t="shared" si="74"/>
        <v>0</v>
      </c>
      <c r="AD128" s="1128"/>
      <c r="AE128" s="1131"/>
      <c r="AF128" s="1131"/>
      <c r="AG128" s="1131"/>
      <c r="AH128" s="1131"/>
      <c r="AI128" s="1113"/>
      <c r="AJ128" s="1113"/>
      <c r="AK128" s="1113"/>
      <c r="AL128" s="1113"/>
      <c r="AM128" s="1113"/>
      <c r="AN128" s="1113"/>
      <c r="AO128" s="1113"/>
      <c r="AP128" s="1113"/>
      <c r="AQ128" s="1113"/>
      <c r="AR128" s="1113"/>
      <c r="AS128" s="1113"/>
      <c r="AT128" s="1113"/>
      <c r="AU128" s="1113"/>
      <c r="AV128" s="1084">
        <f t="shared" si="115"/>
        <v>0</v>
      </c>
      <c r="AW128" s="1105"/>
      <c r="AX128" s="1105"/>
      <c r="AY128" s="1105"/>
      <c r="AZ128" s="1119">
        <f t="shared" si="116"/>
        <v>0</v>
      </c>
      <c r="BA128" s="1109">
        <f t="shared" si="78"/>
        <v>0</v>
      </c>
      <c r="BB128" s="1128"/>
      <c r="BC128" s="1113"/>
      <c r="BD128" s="1113"/>
      <c r="BE128" s="1113"/>
      <c r="BF128" s="1113"/>
      <c r="BG128" s="1113"/>
      <c r="BH128" s="1113"/>
      <c r="BI128" s="1113"/>
      <c r="BJ128" s="1113"/>
      <c r="BK128" s="1113"/>
      <c r="BL128" s="1113"/>
      <c r="BM128" s="1113"/>
      <c r="BN128" s="1113"/>
      <c r="BO128" s="1113"/>
      <c r="BP128" s="1113"/>
      <c r="BQ128" s="1113"/>
      <c r="BR128" s="1113"/>
      <c r="BS128" s="1113"/>
      <c r="BT128" s="1084">
        <f t="shared" si="117"/>
        <v>0</v>
      </c>
      <c r="BU128" s="550"/>
      <c r="BV128" s="1105"/>
      <c r="BW128" s="1105"/>
      <c r="BX128" s="1119">
        <f t="shared" si="118"/>
        <v>0</v>
      </c>
      <c r="BY128" s="1076">
        <f t="shared" si="45"/>
        <v>0</v>
      </c>
      <c r="BZ128" s="1057">
        <f t="shared" si="71"/>
        <v>0</v>
      </c>
      <c r="CA128" s="1174"/>
    </row>
    <row r="129" spans="1:79" x14ac:dyDescent="0.2">
      <c r="A129" s="548">
        <v>117</v>
      </c>
      <c r="B129" s="904" t="s">
        <v>681</v>
      </c>
      <c r="C129" s="549" t="s">
        <v>682</v>
      </c>
      <c r="D129" s="1103"/>
      <c r="E129" s="1104"/>
      <c r="F129" s="564"/>
      <c r="G129" s="1150"/>
      <c r="H129" s="1150"/>
      <c r="I129" s="1150"/>
      <c r="J129" s="1150"/>
      <c r="K129" s="1150"/>
      <c r="L129" s="1150"/>
      <c r="M129" s="1150"/>
      <c r="N129" s="1150"/>
      <c r="O129" s="1150"/>
      <c r="P129" s="1150"/>
      <c r="Q129" s="1150"/>
      <c r="R129" s="1150"/>
      <c r="S129" s="1150"/>
      <c r="T129" s="1150"/>
      <c r="U129" s="1150"/>
      <c r="V129" s="1150"/>
      <c r="W129" s="1150"/>
      <c r="X129" s="1084">
        <f t="shared" si="119"/>
        <v>0</v>
      </c>
      <c r="Y129" s="1105"/>
      <c r="Z129" s="1111"/>
      <c r="AA129" s="1111"/>
      <c r="AB129" s="1118">
        <f t="shared" si="120"/>
        <v>0</v>
      </c>
      <c r="AC129" s="1109">
        <f t="shared" si="74"/>
        <v>0</v>
      </c>
      <c r="AD129" s="1128"/>
      <c r="AE129" s="1131"/>
      <c r="AF129" s="1131"/>
      <c r="AG129" s="1131"/>
      <c r="AH129" s="1131"/>
      <c r="AI129" s="1113"/>
      <c r="AJ129" s="1113"/>
      <c r="AK129" s="1113"/>
      <c r="AL129" s="1113"/>
      <c r="AM129" s="1113"/>
      <c r="AN129" s="1113"/>
      <c r="AO129" s="1113"/>
      <c r="AP129" s="1113"/>
      <c r="AQ129" s="1113"/>
      <c r="AR129" s="1113"/>
      <c r="AS129" s="1113"/>
      <c r="AT129" s="1113"/>
      <c r="AU129" s="1113"/>
      <c r="AV129" s="1084">
        <f t="shared" si="115"/>
        <v>0</v>
      </c>
      <c r="AW129" s="1105"/>
      <c r="AX129" s="1105"/>
      <c r="AY129" s="1105"/>
      <c r="AZ129" s="1119">
        <f t="shared" si="116"/>
        <v>0</v>
      </c>
      <c r="BA129" s="1109">
        <f t="shared" si="78"/>
        <v>0</v>
      </c>
      <c r="BB129" s="1128"/>
      <c r="BC129" s="1113"/>
      <c r="BD129" s="1113"/>
      <c r="BE129" s="1113"/>
      <c r="BF129" s="1113"/>
      <c r="BG129" s="1113"/>
      <c r="BH129" s="1113"/>
      <c r="BI129" s="1113"/>
      <c r="BJ129" s="1113"/>
      <c r="BK129" s="1113"/>
      <c r="BL129" s="1113"/>
      <c r="BM129" s="1113"/>
      <c r="BN129" s="1113"/>
      <c r="BO129" s="1113"/>
      <c r="BP129" s="1113"/>
      <c r="BQ129" s="1113"/>
      <c r="BR129" s="1113"/>
      <c r="BS129" s="1113"/>
      <c r="BT129" s="1084">
        <f t="shared" si="117"/>
        <v>0</v>
      </c>
      <c r="BU129" s="550"/>
      <c r="BV129" s="1105"/>
      <c r="BW129" s="1105"/>
      <c r="BX129" s="1119">
        <f t="shared" si="118"/>
        <v>0</v>
      </c>
      <c r="BY129" s="1076">
        <f t="shared" si="45"/>
        <v>0</v>
      </c>
      <c r="BZ129" s="1057">
        <f t="shared" si="71"/>
        <v>0</v>
      </c>
      <c r="CA129" s="1174"/>
    </row>
    <row r="130" spans="1:79" ht="28.5" x14ac:dyDescent="0.2">
      <c r="A130" s="548">
        <v>118</v>
      </c>
      <c r="B130" s="904" t="s">
        <v>684</v>
      </c>
      <c r="C130" s="549" t="s">
        <v>685</v>
      </c>
      <c r="D130" s="1103"/>
      <c r="E130" s="1104"/>
      <c r="F130" s="557"/>
      <c r="G130" s="1133"/>
      <c r="H130" s="1133"/>
      <c r="I130" s="1133"/>
      <c r="J130" s="1133"/>
      <c r="K130" s="1133"/>
      <c r="L130" s="1133"/>
      <c r="M130" s="1133"/>
      <c r="N130" s="1133"/>
      <c r="O130" s="1133"/>
      <c r="P130" s="1133"/>
      <c r="Q130" s="1133"/>
      <c r="R130" s="1133"/>
      <c r="S130" s="1133"/>
      <c r="T130" s="1133"/>
      <c r="U130" s="1133"/>
      <c r="V130" s="1133"/>
      <c r="W130" s="1133"/>
      <c r="X130" s="1084">
        <f t="shared" si="119"/>
        <v>0</v>
      </c>
      <c r="Y130" s="1105"/>
      <c r="Z130" s="1111"/>
      <c r="AA130" s="1111"/>
      <c r="AB130" s="1118">
        <f t="shared" si="120"/>
        <v>0</v>
      </c>
      <c r="AC130" s="1109">
        <f t="shared" si="74"/>
        <v>0</v>
      </c>
      <c r="AD130" s="1154"/>
      <c r="AE130" s="1152"/>
      <c r="AF130" s="1152"/>
      <c r="AG130" s="1152"/>
      <c r="AH130" s="1152"/>
      <c r="AI130" s="1150"/>
      <c r="AJ130" s="1150"/>
      <c r="AK130" s="1150"/>
      <c r="AL130" s="1150"/>
      <c r="AM130" s="1150"/>
      <c r="AN130" s="1150"/>
      <c r="AO130" s="1150"/>
      <c r="AP130" s="1150"/>
      <c r="AQ130" s="1150"/>
      <c r="AR130" s="1150"/>
      <c r="AS130" s="1150"/>
      <c r="AT130" s="1150"/>
      <c r="AU130" s="1150"/>
      <c r="AV130" s="1084">
        <f t="shared" si="115"/>
        <v>0</v>
      </c>
      <c r="AW130" s="1105"/>
      <c r="AX130" s="1105"/>
      <c r="AY130" s="1105"/>
      <c r="AZ130" s="1119">
        <f t="shared" si="116"/>
        <v>0</v>
      </c>
      <c r="BA130" s="1109">
        <f t="shared" si="78"/>
        <v>0</v>
      </c>
      <c r="BB130" s="1128"/>
      <c r="BC130" s="1113"/>
      <c r="BD130" s="1113"/>
      <c r="BE130" s="1113"/>
      <c r="BF130" s="1113"/>
      <c r="BG130" s="1113"/>
      <c r="BH130" s="1113"/>
      <c r="BI130" s="1113"/>
      <c r="BJ130" s="1113"/>
      <c r="BK130" s="1113"/>
      <c r="BL130" s="1113"/>
      <c r="BM130" s="1113"/>
      <c r="BN130" s="1113"/>
      <c r="BO130" s="1113"/>
      <c r="BP130" s="1113"/>
      <c r="BQ130" s="1113"/>
      <c r="BR130" s="1113"/>
      <c r="BS130" s="1113"/>
      <c r="BT130" s="1084">
        <f t="shared" si="117"/>
        <v>0</v>
      </c>
      <c r="BU130" s="550"/>
      <c r="BV130" s="1105"/>
      <c r="BW130" s="1105"/>
      <c r="BX130" s="1119">
        <f t="shared" si="118"/>
        <v>0</v>
      </c>
      <c r="BY130" s="1076">
        <f t="shared" si="45"/>
        <v>0</v>
      </c>
      <c r="BZ130" s="1057">
        <f t="shared" si="71"/>
        <v>0</v>
      </c>
      <c r="CA130" s="1174"/>
    </row>
    <row r="131" spans="1:79" x14ac:dyDescent="0.2">
      <c r="A131" s="548">
        <v>119</v>
      </c>
      <c r="B131" s="900" t="s">
        <v>687</v>
      </c>
      <c r="C131" s="549" t="s">
        <v>688</v>
      </c>
      <c r="D131" s="1103"/>
      <c r="E131" s="1104"/>
      <c r="F131" s="564"/>
      <c r="G131" s="1150"/>
      <c r="H131" s="1150"/>
      <c r="I131" s="1150"/>
      <c r="J131" s="1150"/>
      <c r="K131" s="1150"/>
      <c r="L131" s="1150"/>
      <c r="M131" s="1150"/>
      <c r="N131" s="1150"/>
      <c r="O131" s="1150"/>
      <c r="P131" s="1150"/>
      <c r="Q131" s="1150"/>
      <c r="R131" s="1150"/>
      <c r="S131" s="1150"/>
      <c r="T131" s="1150"/>
      <c r="U131" s="1150"/>
      <c r="V131" s="1150"/>
      <c r="W131" s="1150"/>
      <c r="X131" s="1084">
        <f t="shared" si="119"/>
        <v>0</v>
      </c>
      <c r="Y131" s="1105"/>
      <c r="Z131" s="1111"/>
      <c r="AA131" s="1111"/>
      <c r="AB131" s="1118">
        <f t="shared" si="120"/>
        <v>0</v>
      </c>
      <c r="AC131" s="1109">
        <f t="shared" si="74"/>
        <v>0</v>
      </c>
      <c r="AD131" s="1154"/>
      <c r="AE131" s="1152"/>
      <c r="AF131" s="1152"/>
      <c r="AG131" s="1152"/>
      <c r="AH131" s="1152"/>
      <c r="AI131" s="1150"/>
      <c r="AJ131" s="1150"/>
      <c r="AK131" s="1150"/>
      <c r="AL131" s="1150"/>
      <c r="AM131" s="1150"/>
      <c r="AN131" s="1150"/>
      <c r="AO131" s="1150"/>
      <c r="AP131" s="1150"/>
      <c r="AQ131" s="1150"/>
      <c r="AR131" s="1150"/>
      <c r="AS131" s="1150"/>
      <c r="AT131" s="1150"/>
      <c r="AU131" s="1150"/>
      <c r="AV131" s="1084">
        <f t="shared" si="115"/>
        <v>0</v>
      </c>
      <c r="AW131" s="1105"/>
      <c r="AX131" s="1105"/>
      <c r="AY131" s="1105"/>
      <c r="AZ131" s="1119">
        <f t="shared" si="116"/>
        <v>0</v>
      </c>
      <c r="BA131" s="1109">
        <f t="shared" si="78"/>
        <v>0</v>
      </c>
      <c r="BB131" s="1128"/>
      <c r="BC131" s="1113"/>
      <c r="BD131" s="1113"/>
      <c r="BE131" s="1113"/>
      <c r="BF131" s="1113"/>
      <c r="BG131" s="1113"/>
      <c r="BH131" s="1113"/>
      <c r="BI131" s="1113"/>
      <c r="BJ131" s="1113"/>
      <c r="BK131" s="1113"/>
      <c r="BL131" s="1113"/>
      <c r="BM131" s="1113"/>
      <c r="BN131" s="1113"/>
      <c r="BO131" s="1113"/>
      <c r="BP131" s="1113"/>
      <c r="BQ131" s="1113"/>
      <c r="BR131" s="1113"/>
      <c r="BS131" s="1113"/>
      <c r="BT131" s="1084">
        <f t="shared" si="117"/>
        <v>0</v>
      </c>
      <c r="BU131" s="550"/>
      <c r="BV131" s="1105"/>
      <c r="BW131" s="1105"/>
      <c r="BX131" s="1119">
        <f t="shared" si="118"/>
        <v>0</v>
      </c>
      <c r="BY131" s="1076">
        <f t="shared" si="45"/>
        <v>0</v>
      </c>
      <c r="BZ131" s="1057">
        <f t="shared" si="71"/>
        <v>0</v>
      </c>
      <c r="CA131" s="1174"/>
    </row>
    <row r="132" spans="1:79" x14ac:dyDescent="0.2">
      <c r="A132" s="548">
        <v>120</v>
      </c>
      <c r="B132" s="900" t="s">
        <v>690</v>
      </c>
      <c r="C132" s="549" t="s">
        <v>691</v>
      </c>
      <c r="D132" s="1103"/>
      <c r="E132" s="1104"/>
      <c r="F132" s="564"/>
      <c r="G132" s="1150"/>
      <c r="H132" s="1150"/>
      <c r="I132" s="1150"/>
      <c r="J132" s="1150"/>
      <c r="K132" s="1150"/>
      <c r="L132" s="1150"/>
      <c r="M132" s="1150"/>
      <c r="N132" s="1150"/>
      <c r="O132" s="1150"/>
      <c r="P132" s="1150"/>
      <c r="Q132" s="1150"/>
      <c r="R132" s="1150"/>
      <c r="S132" s="1150"/>
      <c r="T132" s="1150"/>
      <c r="U132" s="1150"/>
      <c r="V132" s="1150"/>
      <c r="W132" s="1150"/>
      <c r="X132" s="1084">
        <f t="shared" si="119"/>
        <v>0</v>
      </c>
      <c r="Y132" s="1105"/>
      <c r="Z132" s="1111"/>
      <c r="AA132" s="1111"/>
      <c r="AB132" s="1118">
        <f t="shared" si="120"/>
        <v>0</v>
      </c>
      <c r="AC132" s="1109">
        <f t="shared" si="74"/>
        <v>0</v>
      </c>
      <c r="AD132" s="1154"/>
      <c r="AE132" s="1152"/>
      <c r="AF132" s="1152"/>
      <c r="AG132" s="1152"/>
      <c r="AH132" s="1152"/>
      <c r="AI132" s="1150"/>
      <c r="AJ132" s="1150"/>
      <c r="AK132" s="1150"/>
      <c r="AL132" s="1150"/>
      <c r="AM132" s="1150"/>
      <c r="AN132" s="1150"/>
      <c r="AO132" s="1150"/>
      <c r="AP132" s="1150"/>
      <c r="AQ132" s="1150"/>
      <c r="AR132" s="1150"/>
      <c r="AS132" s="1150"/>
      <c r="AT132" s="1150"/>
      <c r="AU132" s="1150"/>
      <c r="AV132" s="1084">
        <f t="shared" si="115"/>
        <v>0</v>
      </c>
      <c r="AW132" s="1105"/>
      <c r="AX132" s="1105"/>
      <c r="AY132" s="1105"/>
      <c r="AZ132" s="1119">
        <f>+AY132*AX132</f>
        <v>0</v>
      </c>
      <c r="BA132" s="1109">
        <f t="shared" si="78"/>
        <v>0</v>
      </c>
      <c r="BB132" s="1128"/>
      <c r="BC132" s="1113"/>
      <c r="BD132" s="1113"/>
      <c r="BE132" s="1113"/>
      <c r="BF132" s="1113"/>
      <c r="BG132" s="1113"/>
      <c r="BH132" s="1113"/>
      <c r="BI132" s="1113"/>
      <c r="BJ132" s="1113"/>
      <c r="BK132" s="1113"/>
      <c r="BL132" s="1113"/>
      <c r="BM132" s="1113"/>
      <c r="BN132" s="1113"/>
      <c r="BO132" s="1113"/>
      <c r="BP132" s="1113"/>
      <c r="BQ132" s="1113"/>
      <c r="BR132" s="1113"/>
      <c r="BS132" s="1113"/>
      <c r="BT132" s="1084">
        <f t="shared" si="117"/>
        <v>0</v>
      </c>
      <c r="BU132" s="550"/>
      <c r="BV132" s="1105"/>
      <c r="BW132" s="1105"/>
      <c r="BX132" s="1119">
        <f>+BW132*BV132</f>
        <v>0</v>
      </c>
      <c r="BY132" s="1076">
        <f t="shared" si="45"/>
        <v>0</v>
      </c>
      <c r="BZ132" s="1057">
        <f t="shared" si="71"/>
        <v>0</v>
      </c>
      <c r="CA132" s="1174"/>
    </row>
    <row r="133" spans="1:79" x14ac:dyDescent="0.2">
      <c r="A133" s="548">
        <v>121</v>
      </c>
      <c r="B133" s="900" t="s">
        <v>693</v>
      </c>
      <c r="C133" s="549" t="s">
        <v>694</v>
      </c>
      <c r="D133" s="1103"/>
      <c r="E133" s="1104"/>
      <c r="F133" s="564"/>
      <c r="G133" s="1150"/>
      <c r="H133" s="1150"/>
      <c r="I133" s="1150"/>
      <c r="J133" s="1150"/>
      <c r="K133" s="1150"/>
      <c r="L133" s="1150"/>
      <c r="M133" s="1150"/>
      <c r="N133" s="1150"/>
      <c r="O133" s="1150"/>
      <c r="P133" s="1150"/>
      <c r="Q133" s="1150"/>
      <c r="R133" s="1150"/>
      <c r="S133" s="1150"/>
      <c r="T133" s="1150"/>
      <c r="U133" s="1150"/>
      <c r="V133" s="1150"/>
      <c r="W133" s="1150"/>
      <c r="X133" s="1084">
        <f t="shared" si="119"/>
        <v>0</v>
      </c>
      <c r="Y133" s="1105"/>
      <c r="Z133" s="1111"/>
      <c r="AA133" s="1111"/>
      <c r="AB133" s="1118">
        <f>+AA133*Z133</f>
        <v>0</v>
      </c>
      <c r="AC133" s="1109">
        <f t="shared" si="74"/>
        <v>0</v>
      </c>
      <c r="AD133" s="1127"/>
      <c r="AE133" s="1107"/>
      <c r="AF133" s="1107"/>
      <c r="AG133" s="1107"/>
      <c r="AH133" s="1107"/>
      <c r="AI133" s="1106"/>
      <c r="AJ133" s="1106"/>
      <c r="AK133" s="1106"/>
      <c r="AL133" s="1106"/>
      <c r="AM133" s="1106"/>
      <c r="AN133" s="1106"/>
      <c r="AO133" s="1106"/>
      <c r="AP133" s="1106"/>
      <c r="AQ133" s="1106"/>
      <c r="AR133" s="1106"/>
      <c r="AS133" s="1106"/>
      <c r="AT133" s="1106"/>
      <c r="AU133" s="1106"/>
      <c r="AV133" s="1125"/>
      <c r="AW133" s="1106"/>
      <c r="AX133" s="1106"/>
      <c r="AY133" s="1106"/>
      <c r="AZ133" s="1106"/>
      <c r="BA133" s="1126"/>
      <c r="BB133" s="1127"/>
      <c r="BC133" s="1106"/>
      <c r="BD133" s="1106"/>
      <c r="BE133" s="1106"/>
      <c r="BF133" s="1106"/>
      <c r="BG133" s="1106"/>
      <c r="BH133" s="1106"/>
      <c r="BI133" s="1106"/>
      <c r="BJ133" s="1106"/>
      <c r="BK133" s="1106"/>
      <c r="BL133" s="1106"/>
      <c r="BM133" s="1106"/>
      <c r="BN133" s="1106"/>
      <c r="BO133" s="1106"/>
      <c r="BP133" s="1106"/>
      <c r="BQ133" s="1106"/>
      <c r="BR133" s="1106"/>
      <c r="BS133" s="1106"/>
      <c r="BT133" s="1088"/>
      <c r="BU133" s="1088"/>
      <c r="BV133" s="1088"/>
      <c r="BW133" s="1088"/>
      <c r="BX133" s="1106"/>
      <c r="BY133" s="1106"/>
      <c r="BZ133" s="1057">
        <f t="shared" si="71"/>
        <v>0</v>
      </c>
      <c r="CA133" s="1174"/>
    </row>
    <row r="134" spans="1:79" ht="15" customHeight="1" x14ac:dyDescent="0.2">
      <c r="A134" s="548">
        <v>122</v>
      </c>
      <c r="B134" s="1196" t="s">
        <v>696</v>
      </c>
      <c r="C134" s="549" t="s">
        <v>697</v>
      </c>
      <c r="D134" s="1103"/>
      <c r="E134" s="1104"/>
      <c r="F134" s="564"/>
      <c r="G134" s="1150"/>
      <c r="H134" s="1150"/>
      <c r="I134" s="1150"/>
      <c r="J134" s="1150"/>
      <c r="K134" s="1150"/>
      <c r="L134" s="1150"/>
      <c r="M134" s="1150"/>
      <c r="N134" s="1150"/>
      <c r="O134" s="1150"/>
      <c r="P134" s="1150"/>
      <c r="Q134" s="1150"/>
      <c r="R134" s="1150"/>
      <c r="S134" s="1150"/>
      <c r="T134" s="1150"/>
      <c r="U134" s="1150"/>
      <c r="V134" s="1150"/>
      <c r="W134" s="1150"/>
      <c r="X134" s="1084">
        <f t="shared" si="119"/>
        <v>0</v>
      </c>
      <c r="Y134" s="1105"/>
      <c r="Z134" s="1111"/>
      <c r="AA134" s="1111"/>
      <c r="AB134" s="1118">
        <f t="shared" si="120"/>
        <v>0</v>
      </c>
      <c r="AC134" s="1109">
        <f t="shared" si="74"/>
        <v>0</v>
      </c>
      <c r="AD134" s="1154"/>
      <c r="AE134" s="1152"/>
      <c r="AF134" s="1152"/>
      <c r="AG134" s="1152"/>
      <c r="AH134" s="1152"/>
      <c r="AI134" s="1150"/>
      <c r="AJ134" s="1150"/>
      <c r="AK134" s="1150"/>
      <c r="AL134" s="1150"/>
      <c r="AM134" s="1150"/>
      <c r="AN134" s="1150"/>
      <c r="AO134" s="1150"/>
      <c r="AP134" s="1150"/>
      <c r="AQ134" s="1150"/>
      <c r="AR134" s="1150"/>
      <c r="AS134" s="1150"/>
      <c r="AT134" s="1150"/>
      <c r="AU134" s="1150"/>
      <c r="AV134" s="1084">
        <f>+AD134+(AE134*$G$178)+(AF134*$H$178)+(AG134*$I$178)+(AH134*$J$178)+(AI134*$K$178)+(AJ134*$L$178)+(AK134*$M$178)+(AL134*$N$178)+(AM134*$O$178)+(AN134*$P$178)+(AO134*$Q$178)+(AP134*$R$178)+(AQ134*$S$178)+(AR134*$T$178)+(AS134*$U$178)+(AT134*$V$178)+(AU134*$W$178)</f>
        <v>0</v>
      </c>
      <c r="AW134" s="1105"/>
      <c r="AX134" s="1105"/>
      <c r="AY134" s="1105"/>
      <c r="AZ134" s="1119">
        <f>+AY134*AX134</f>
        <v>0</v>
      </c>
      <c r="BA134" s="1109">
        <f>+AV134+AZ134</f>
        <v>0</v>
      </c>
      <c r="BB134" s="1128"/>
      <c r="BC134" s="1113"/>
      <c r="BD134" s="1113"/>
      <c r="BE134" s="1113"/>
      <c r="BF134" s="1113"/>
      <c r="BG134" s="1113"/>
      <c r="BH134" s="1113"/>
      <c r="BI134" s="1113"/>
      <c r="BJ134" s="1113"/>
      <c r="BK134" s="1113"/>
      <c r="BL134" s="1113"/>
      <c r="BM134" s="1113"/>
      <c r="BN134" s="1113"/>
      <c r="BO134" s="1113"/>
      <c r="BP134" s="1113"/>
      <c r="BQ134" s="1113"/>
      <c r="BR134" s="1113"/>
      <c r="BS134" s="1113"/>
      <c r="BT134" s="1084">
        <f t="shared" ref="BT134:BT141" si="121">+BB134+(BC134*$G$178)+(BD134*$H$178)+(BE134*$I$178)+(BF134*$J$178)+(BG134*$K$178)+(BH134*$L$178)+(BI134*$M$178)+(BJ134*$N$178)+(BK134*$O$178)+(BL134*$P$178)+(BM134*$Q$178)+(BN134*$R$178)+(BO134*$S$178)+(BP134*$T$178)+(BQ134*$U$178)+(BR134*$V$178)+(BS134*$W$178)</f>
        <v>0</v>
      </c>
      <c r="BU134" s="550"/>
      <c r="BV134" s="1105"/>
      <c r="BW134" s="1105"/>
      <c r="BX134" s="1119">
        <f>+BW134*BV134</f>
        <v>0</v>
      </c>
      <c r="BY134" s="1076">
        <f t="shared" si="45"/>
        <v>0</v>
      </c>
      <c r="BZ134" s="1057">
        <f t="shared" si="71"/>
        <v>0</v>
      </c>
      <c r="CA134" s="1174"/>
    </row>
    <row r="135" spans="1:79" ht="15" customHeight="1" x14ac:dyDescent="0.2">
      <c r="A135" s="548">
        <v>123</v>
      </c>
      <c r="B135" s="900" t="s">
        <v>699</v>
      </c>
      <c r="C135" s="549" t="s">
        <v>700</v>
      </c>
      <c r="D135" s="1103"/>
      <c r="E135" s="1104"/>
      <c r="F135" s="571"/>
      <c r="G135" s="1150"/>
      <c r="H135" s="1150"/>
      <c r="I135" s="1150"/>
      <c r="J135" s="1150"/>
      <c r="K135" s="1150"/>
      <c r="L135" s="1150"/>
      <c r="M135" s="1150"/>
      <c r="N135" s="1150"/>
      <c r="O135" s="1150"/>
      <c r="P135" s="1150"/>
      <c r="Q135" s="1150"/>
      <c r="R135" s="1150"/>
      <c r="S135" s="1150"/>
      <c r="T135" s="1150"/>
      <c r="U135" s="1150"/>
      <c r="V135" s="1150"/>
      <c r="W135" s="1150"/>
      <c r="X135" s="1084">
        <f t="shared" si="119"/>
        <v>0</v>
      </c>
      <c r="Y135" s="1105"/>
      <c r="Z135" s="1111"/>
      <c r="AA135" s="1111"/>
      <c r="AB135" s="1118">
        <f t="shared" si="120"/>
        <v>0</v>
      </c>
      <c r="AC135" s="1109">
        <f t="shared" si="74"/>
        <v>0</v>
      </c>
      <c r="AD135" s="1154"/>
      <c r="AE135" s="1152"/>
      <c r="AF135" s="1152"/>
      <c r="AG135" s="1152"/>
      <c r="AH135" s="1152"/>
      <c r="AI135" s="1150"/>
      <c r="AJ135" s="1150"/>
      <c r="AK135" s="1150"/>
      <c r="AL135" s="1150"/>
      <c r="AM135" s="1150"/>
      <c r="AN135" s="1150"/>
      <c r="AO135" s="1150"/>
      <c r="AP135" s="1150"/>
      <c r="AQ135" s="1150"/>
      <c r="AR135" s="1150"/>
      <c r="AS135" s="1150"/>
      <c r="AT135" s="1150"/>
      <c r="AU135" s="1150"/>
      <c r="AV135" s="1084">
        <f>+AD135+(AE135*$G$178)+(AF135*$H$178)+(AG135*$I$178)+(AH135*$J$178)+(AI135*$K$178)+(AJ135*$L$178)+(AK135*$M$178)+(AL135*$N$178)+(AM135*$O$178)+(AN135*$P$178)+(AO135*$Q$178)+(AP135*$R$178)+(AQ135*$S$178)+(AR135*$T$178)+(AS135*$U$178)+(AT135*$V$178)+(AU135*$W$178)</f>
        <v>0</v>
      </c>
      <c r="AW135" s="1105"/>
      <c r="AX135" s="1105"/>
      <c r="AY135" s="1105"/>
      <c r="AZ135" s="1119">
        <f>+AY135*AX135</f>
        <v>0</v>
      </c>
      <c r="BA135" s="1109">
        <f>+AV135+AZ135</f>
        <v>0</v>
      </c>
      <c r="BB135" s="1128"/>
      <c r="BC135" s="1113"/>
      <c r="BD135" s="1113"/>
      <c r="BE135" s="1113"/>
      <c r="BF135" s="1113"/>
      <c r="BG135" s="1113"/>
      <c r="BH135" s="1113"/>
      <c r="BI135" s="1113"/>
      <c r="BJ135" s="1113"/>
      <c r="BK135" s="1113"/>
      <c r="BL135" s="1113"/>
      <c r="BM135" s="1113"/>
      <c r="BN135" s="1113"/>
      <c r="BO135" s="1113"/>
      <c r="BP135" s="1113"/>
      <c r="BQ135" s="1113"/>
      <c r="BR135" s="1113"/>
      <c r="BS135" s="1113"/>
      <c r="BT135" s="1084">
        <f t="shared" si="121"/>
        <v>0</v>
      </c>
      <c r="BU135" s="550"/>
      <c r="BV135" s="1105"/>
      <c r="BW135" s="1105"/>
      <c r="BX135" s="1119">
        <f>+BW135*BV135</f>
        <v>0</v>
      </c>
      <c r="BY135" s="1076">
        <f t="shared" si="45"/>
        <v>0</v>
      </c>
      <c r="BZ135" s="1057">
        <f t="shared" si="71"/>
        <v>0</v>
      </c>
      <c r="CA135" s="1174"/>
    </row>
    <row r="136" spans="1:79" ht="28.5" x14ac:dyDescent="0.2">
      <c r="A136" s="548">
        <v>124</v>
      </c>
      <c r="B136" s="1196" t="s">
        <v>702</v>
      </c>
      <c r="C136" s="549" t="s">
        <v>703</v>
      </c>
      <c r="D136" s="1103"/>
      <c r="E136" s="1104"/>
      <c r="F136" s="550"/>
      <c r="G136" s="1105"/>
      <c r="H136" s="1105"/>
      <c r="I136" s="1105"/>
      <c r="J136" s="1105"/>
      <c r="K136" s="1105"/>
      <c r="L136" s="1105"/>
      <c r="M136" s="1105"/>
      <c r="N136" s="1105"/>
      <c r="O136" s="1105"/>
      <c r="P136" s="1105"/>
      <c r="Q136" s="1105"/>
      <c r="R136" s="1105"/>
      <c r="S136" s="1105"/>
      <c r="T136" s="1105"/>
      <c r="U136" s="1105"/>
      <c r="V136" s="1105"/>
      <c r="W136" s="1105"/>
      <c r="X136" s="1084">
        <f t="shared" si="119"/>
        <v>0</v>
      </c>
      <c r="Y136" s="1105"/>
      <c r="Z136" s="1111"/>
      <c r="AA136" s="1111"/>
      <c r="AB136" s="1118">
        <f t="shared" si="120"/>
        <v>0</v>
      </c>
      <c r="AC136" s="1109">
        <f t="shared" si="74"/>
        <v>0</v>
      </c>
      <c r="AD136" s="1135"/>
      <c r="AE136" s="1136"/>
      <c r="AF136" s="1136"/>
      <c r="AG136" s="1136"/>
      <c r="AH136" s="1136"/>
      <c r="AI136" s="1133"/>
      <c r="AJ136" s="1133"/>
      <c r="AK136" s="1133"/>
      <c r="AL136" s="1133"/>
      <c r="AM136" s="1133"/>
      <c r="AN136" s="1133"/>
      <c r="AO136" s="1133"/>
      <c r="AP136" s="1133"/>
      <c r="AQ136" s="1133"/>
      <c r="AR136" s="1133"/>
      <c r="AS136" s="1133"/>
      <c r="AT136" s="1133"/>
      <c r="AU136" s="1133"/>
      <c r="AV136" s="1084">
        <f>+AD136+(AE136*$G$178)+(AF136*$H$178)+(AG136*$I$178)+(AH136*$J$178)+(AI136*$K$178)+(AJ136*$L$178)+(AK136*$M$178)+(AL136*$N$178)+(AM136*$O$178)+(AN136*$P$178)+(AO136*$Q$178)+(AP136*$R$178)+(AQ136*$S$178)+(AR136*$T$178)+(AS136*$U$178)+(AT136*$V$178)+(AU136*$W$178)</f>
        <v>0</v>
      </c>
      <c r="AW136" s="1134"/>
      <c r="AX136" s="1134"/>
      <c r="AY136" s="1134"/>
      <c r="AZ136" s="1119">
        <f t="shared" ref="AZ136:AZ137" si="122">+AY136*AX136</f>
        <v>0</v>
      </c>
      <c r="BA136" s="1083">
        <f t="shared" ref="BA136" si="123">+AZ136+AV136</f>
        <v>0</v>
      </c>
      <c r="BB136" s="1138"/>
      <c r="BC136" s="1115"/>
      <c r="BD136" s="1115"/>
      <c r="BE136" s="1115"/>
      <c r="BF136" s="1115"/>
      <c r="BG136" s="1115"/>
      <c r="BH136" s="1115"/>
      <c r="BI136" s="1115"/>
      <c r="BJ136" s="1115"/>
      <c r="BK136" s="1115"/>
      <c r="BL136" s="1115"/>
      <c r="BM136" s="1115"/>
      <c r="BN136" s="1115"/>
      <c r="BO136" s="1115"/>
      <c r="BP136" s="1115"/>
      <c r="BQ136" s="1115"/>
      <c r="BR136" s="1115"/>
      <c r="BS136" s="1115"/>
      <c r="BT136" s="1084">
        <f t="shared" si="121"/>
        <v>0</v>
      </c>
      <c r="BU136" s="551"/>
      <c r="BV136" s="1134"/>
      <c r="BW136" s="1134"/>
      <c r="BX136" s="1119">
        <f t="shared" ref="BX136" si="124">+BW136*BV136</f>
        <v>0</v>
      </c>
      <c r="BY136" s="1076">
        <f>+BX136+BT136</f>
        <v>0</v>
      </c>
      <c r="BZ136" s="1057">
        <f t="shared" si="71"/>
        <v>0</v>
      </c>
      <c r="CA136" s="1174"/>
    </row>
    <row r="137" spans="1:79" x14ac:dyDescent="0.2">
      <c r="A137" s="548">
        <v>125</v>
      </c>
      <c r="B137" s="904" t="s">
        <v>705</v>
      </c>
      <c r="C137" s="549" t="s">
        <v>706</v>
      </c>
      <c r="D137" s="1103"/>
      <c r="E137" s="1104"/>
      <c r="F137" s="1087"/>
      <c r="G137" s="1162"/>
      <c r="H137" s="1162"/>
      <c r="I137" s="1162"/>
      <c r="J137" s="1162"/>
      <c r="K137" s="1162"/>
      <c r="L137" s="1162"/>
      <c r="M137" s="1162"/>
      <c r="N137" s="1162"/>
      <c r="O137" s="1162"/>
      <c r="P137" s="1162"/>
      <c r="Q137" s="1162"/>
      <c r="R137" s="1162"/>
      <c r="S137" s="1162"/>
      <c r="T137" s="1162"/>
      <c r="U137" s="1162"/>
      <c r="V137" s="1162"/>
      <c r="W137" s="1162"/>
      <c r="X137" s="1084">
        <f t="shared" si="119"/>
        <v>0</v>
      </c>
      <c r="Y137" s="1162"/>
      <c r="Z137" s="1163"/>
      <c r="AA137" s="1163"/>
      <c r="AB137" s="1118">
        <f t="shared" si="120"/>
        <v>0</v>
      </c>
      <c r="AC137" s="1109">
        <f t="shared" si="74"/>
        <v>0</v>
      </c>
      <c r="AD137" s="1164"/>
      <c r="AE137" s="1165"/>
      <c r="AF137" s="1165"/>
      <c r="AG137" s="1165"/>
      <c r="AH137" s="1165"/>
      <c r="AI137" s="1133"/>
      <c r="AJ137" s="1133"/>
      <c r="AK137" s="1133"/>
      <c r="AL137" s="1133"/>
      <c r="AM137" s="1133"/>
      <c r="AN137" s="1133"/>
      <c r="AO137" s="1133"/>
      <c r="AP137" s="1133"/>
      <c r="AQ137" s="1133"/>
      <c r="AR137" s="1133"/>
      <c r="AS137" s="1133"/>
      <c r="AT137" s="1133"/>
      <c r="AU137" s="1133"/>
      <c r="AV137" s="1084">
        <f>+AD137+(AE137*$G$178)+(AF137*$H$178)+(AG137*$I$178)+(AH137*$J$178)+(AI137*$K$178)+(AJ137*$L$178)+(AK137*$M$178)+(AL137*$N$178)+(AM137*$O$178)+(AN137*$P$178)+(AO137*$Q$178)+(AP137*$R$178)+(AQ137*$S$178)+(AR137*$T$178)+(AS137*$U$178)+(AT137*$V$178)+(AU137*$W$178)</f>
        <v>0</v>
      </c>
      <c r="AW137" s="1134"/>
      <c r="AX137" s="1134"/>
      <c r="AY137" s="1134"/>
      <c r="AZ137" s="1119">
        <f t="shared" si="122"/>
        <v>0</v>
      </c>
      <c r="BA137" s="1109">
        <f t="shared" ref="BA137" si="125">+AV137+AZ137</f>
        <v>0</v>
      </c>
      <c r="BB137" s="1138"/>
      <c r="BC137" s="1115"/>
      <c r="BD137" s="1115"/>
      <c r="BE137" s="1115"/>
      <c r="BF137" s="1115"/>
      <c r="BG137" s="1115"/>
      <c r="BH137" s="1115"/>
      <c r="BI137" s="1115"/>
      <c r="BJ137" s="1115"/>
      <c r="BK137" s="1115"/>
      <c r="BL137" s="1115"/>
      <c r="BM137" s="1115"/>
      <c r="BN137" s="1115"/>
      <c r="BO137" s="1115"/>
      <c r="BP137" s="1115"/>
      <c r="BQ137" s="1115"/>
      <c r="BR137" s="1115"/>
      <c r="BS137" s="1115"/>
      <c r="BT137" s="1084">
        <f t="shared" si="121"/>
        <v>0</v>
      </c>
      <c r="BU137" s="551"/>
      <c r="BV137" s="1134"/>
      <c r="BW137" s="1134"/>
      <c r="BX137" s="1119">
        <f>+BW137*BV137</f>
        <v>0</v>
      </c>
      <c r="BY137" s="1076">
        <f t="shared" ref="BY137:BY142" si="126">+BX137+BT137</f>
        <v>0</v>
      </c>
      <c r="BZ137" s="1057">
        <f t="shared" si="71"/>
        <v>0</v>
      </c>
      <c r="CA137" s="1174"/>
    </row>
    <row r="138" spans="1:79" x14ac:dyDescent="0.2">
      <c r="A138" s="548">
        <v>126</v>
      </c>
      <c r="B138" s="1195" t="s">
        <v>708</v>
      </c>
      <c r="C138" s="549" t="s">
        <v>709</v>
      </c>
      <c r="D138" s="1103"/>
      <c r="E138" s="1104"/>
      <c r="F138" s="1149"/>
      <c r="G138" s="1146"/>
      <c r="H138" s="1146"/>
      <c r="I138" s="1146"/>
      <c r="J138" s="1146"/>
      <c r="K138" s="1146"/>
      <c r="L138" s="1146"/>
      <c r="M138" s="1146"/>
      <c r="N138" s="1146"/>
      <c r="O138" s="1146"/>
      <c r="P138" s="1146"/>
      <c r="Q138" s="1146"/>
      <c r="R138" s="1146"/>
      <c r="S138" s="1146"/>
      <c r="T138" s="1146"/>
      <c r="U138" s="1146"/>
      <c r="V138" s="1146"/>
      <c r="W138" s="1146"/>
      <c r="X138" s="1088"/>
      <c r="Y138" s="1146"/>
      <c r="Z138" s="1161"/>
      <c r="AA138" s="1161"/>
      <c r="AB138" s="1108"/>
      <c r="AC138" s="1132"/>
      <c r="AD138" s="1148"/>
      <c r="AE138" s="1161"/>
      <c r="AF138" s="1161"/>
      <c r="AG138" s="1161"/>
      <c r="AH138" s="1161"/>
      <c r="AI138" s="1106"/>
      <c r="AJ138" s="1106"/>
      <c r="AK138" s="1106"/>
      <c r="AL138" s="1106"/>
      <c r="AM138" s="1106"/>
      <c r="AN138" s="1106"/>
      <c r="AO138" s="1106"/>
      <c r="AP138" s="1106"/>
      <c r="AQ138" s="1106"/>
      <c r="AR138" s="1106"/>
      <c r="AS138" s="1106"/>
      <c r="AT138" s="1106"/>
      <c r="AU138" s="1106"/>
      <c r="AV138" s="1088"/>
      <c r="AW138" s="1146"/>
      <c r="AX138" s="1146"/>
      <c r="AY138" s="1146"/>
      <c r="AZ138" s="1201"/>
      <c r="BA138" s="1132"/>
      <c r="BB138" s="1138"/>
      <c r="BC138" s="1115"/>
      <c r="BD138" s="1115"/>
      <c r="BE138" s="1115"/>
      <c r="BF138" s="1115"/>
      <c r="BG138" s="1115"/>
      <c r="BH138" s="1115"/>
      <c r="BI138" s="1115"/>
      <c r="BJ138" s="1115"/>
      <c r="BK138" s="1115"/>
      <c r="BL138" s="1115"/>
      <c r="BM138" s="1115"/>
      <c r="BN138" s="1115"/>
      <c r="BO138" s="1115"/>
      <c r="BP138" s="1115"/>
      <c r="BQ138" s="1115"/>
      <c r="BR138" s="1115"/>
      <c r="BS138" s="1115"/>
      <c r="BT138" s="1084">
        <f t="shared" si="121"/>
        <v>0</v>
      </c>
      <c r="BU138" s="551"/>
      <c r="BV138" s="1134"/>
      <c r="BW138" s="1134"/>
      <c r="BX138" s="1119">
        <f>+BW138*BV138</f>
        <v>0</v>
      </c>
      <c r="BY138" s="1076">
        <f t="shared" si="126"/>
        <v>0</v>
      </c>
      <c r="BZ138" s="1057">
        <f t="shared" si="71"/>
        <v>0</v>
      </c>
      <c r="CA138" s="1174"/>
    </row>
    <row r="139" spans="1:79" x14ac:dyDescent="0.2">
      <c r="A139" s="548">
        <v>127</v>
      </c>
      <c r="B139" s="904" t="s">
        <v>711</v>
      </c>
      <c r="C139" s="549" t="s">
        <v>712</v>
      </c>
      <c r="D139" s="1103"/>
      <c r="E139" s="1104"/>
      <c r="F139" s="1087"/>
      <c r="G139" s="1162"/>
      <c r="H139" s="1162"/>
      <c r="I139" s="1162"/>
      <c r="J139" s="1162"/>
      <c r="K139" s="1162"/>
      <c r="L139" s="1162"/>
      <c r="M139" s="1162"/>
      <c r="N139" s="1162"/>
      <c r="O139" s="1162"/>
      <c r="P139" s="1162"/>
      <c r="Q139" s="1162"/>
      <c r="R139" s="1162"/>
      <c r="S139" s="1162"/>
      <c r="T139" s="1162"/>
      <c r="U139" s="1162"/>
      <c r="V139" s="1162"/>
      <c r="W139" s="1162"/>
      <c r="X139" s="1084">
        <f>+F139+(G139*$G$178)+(H139*$H$178)+(I139*$I$178)+(J139*$J$178)+(K139*$K$178)+(L139*$L$178)+(M139*$M$178)+(N139*$N$178)+(O139*$O$178)+(P139*$P$178)+(Q139*$Q$178)+(R139*$R$178)+(S139*$S$178)+(T139*$T$178)+(U139*$U$178)+(V139*$V$178)+(W139*$W$178)</f>
        <v>0</v>
      </c>
      <c r="Y139" s="1162"/>
      <c r="Z139" s="1163"/>
      <c r="AA139" s="1163"/>
      <c r="AB139" s="1118">
        <f t="shared" ref="AB139" si="127">+AA139*Z139</f>
        <v>0</v>
      </c>
      <c r="AC139" s="1109">
        <f t="shared" ref="AC139" si="128">+X139+AB139</f>
        <v>0</v>
      </c>
      <c r="AD139" s="1164"/>
      <c r="AE139" s="1165"/>
      <c r="AF139" s="1165"/>
      <c r="AG139" s="1165"/>
      <c r="AH139" s="1165"/>
      <c r="AI139" s="1133"/>
      <c r="AJ139" s="1133"/>
      <c r="AK139" s="1133"/>
      <c r="AL139" s="1133"/>
      <c r="AM139" s="1133"/>
      <c r="AN139" s="1133"/>
      <c r="AO139" s="1133"/>
      <c r="AP139" s="1133"/>
      <c r="AQ139" s="1133"/>
      <c r="AR139" s="1133"/>
      <c r="AS139" s="1133"/>
      <c r="AT139" s="1133"/>
      <c r="AU139" s="1133"/>
      <c r="AV139" s="1084">
        <f>+AD139+(AE139*$G$178)+(AF139*$H$178)+(AG139*$I$178)+(AH139*$J$178)+(AI139*$K$178)+(AJ139*$L$178)+(AK139*$M$178)+(AL139*$N$178)+(AM139*$O$178)+(AN139*$P$178)+(AO139*$Q$178)+(AP139*$R$178)+(AQ139*$S$178)+(AR139*$T$178)+(AS139*$U$178)+(AT139*$V$178)+(AU139*$W$178)</f>
        <v>0</v>
      </c>
      <c r="AW139" s="1134"/>
      <c r="AX139" s="1134"/>
      <c r="AY139" s="1134"/>
      <c r="AZ139" s="1119">
        <f t="shared" ref="AZ139:AZ142" si="129">+AY139*AX139</f>
        <v>0</v>
      </c>
      <c r="BA139" s="1109">
        <f t="shared" ref="BA139:BA142" si="130">+AV139+AZ139</f>
        <v>0</v>
      </c>
      <c r="BB139" s="1138"/>
      <c r="BC139" s="1115"/>
      <c r="BD139" s="1115"/>
      <c r="BE139" s="1115"/>
      <c r="BF139" s="1115"/>
      <c r="BG139" s="1115"/>
      <c r="BH139" s="1115"/>
      <c r="BI139" s="1115"/>
      <c r="BJ139" s="1115"/>
      <c r="BK139" s="1115"/>
      <c r="BL139" s="1115"/>
      <c r="BM139" s="1115"/>
      <c r="BN139" s="1115"/>
      <c r="BO139" s="1115"/>
      <c r="BP139" s="1115"/>
      <c r="BQ139" s="1115"/>
      <c r="BR139" s="1115"/>
      <c r="BS139" s="1115"/>
      <c r="BT139" s="1084">
        <f t="shared" si="121"/>
        <v>0</v>
      </c>
      <c r="BU139" s="551"/>
      <c r="BV139" s="1134"/>
      <c r="BW139" s="1134"/>
      <c r="BX139" s="1119">
        <f>+BW139*BV139</f>
        <v>0</v>
      </c>
      <c r="BY139" s="1076">
        <f t="shared" si="126"/>
        <v>0</v>
      </c>
      <c r="BZ139" s="1057">
        <f t="shared" si="71"/>
        <v>0</v>
      </c>
      <c r="CA139" s="1174"/>
    </row>
    <row r="140" spans="1:79" x14ac:dyDescent="0.2">
      <c r="A140" s="548">
        <v>128</v>
      </c>
      <c r="B140" s="904" t="s">
        <v>714</v>
      </c>
      <c r="C140" s="549" t="s">
        <v>715</v>
      </c>
      <c r="D140" s="1103"/>
      <c r="E140" s="1104"/>
      <c r="F140" s="1202"/>
      <c r="G140" s="1203"/>
      <c r="H140" s="1203"/>
      <c r="I140" s="1203"/>
      <c r="J140" s="1203"/>
      <c r="K140" s="1203"/>
      <c r="L140" s="1203"/>
      <c r="M140" s="1203"/>
      <c r="N140" s="1203"/>
      <c r="O140" s="1203"/>
      <c r="P140" s="1203"/>
      <c r="Q140" s="1203"/>
      <c r="R140" s="1203"/>
      <c r="S140" s="1203"/>
      <c r="T140" s="1203"/>
      <c r="U140" s="1203"/>
      <c r="V140" s="1203"/>
      <c r="W140" s="1203"/>
      <c r="X140" s="1088"/>
      <c r="Y140" s="1203"/>
      <c r="Z140" s="1204"/>
      <c r="AA140" s="1204"/>
      <c r="AB140" s="1108"/>
      <c r="AC140" s="1132"/>
      <c r="AD140" s="1164"/>
      <c r="AE140" s="1165"/>
      <c r="AF140" s="1165"/>
      <c r="AG140" s="1165"/>
      <c r="AH140" s="1165"/>
      <c r="AI140" s="1133"/>
      <c r="AJ140" s="1133"/>
      <c r="AK140" s="1133"/>
      <c r="AL140" s="1133"/>
      <c r="AM140" s="1133"/>
      <c r="AN140" s="1133"/>
      <c r="AO140" s="1133"/>
      <c r="AP140" s="1133"/>
      <c r="AQ140" s="1133"/>
      <c r="AR140" s="1133"/>
      <c r="AS140" s="1133"/>
      <c r="AT140" s="1133"/>
      <c r="AU140" s="1133"/>
      <c r="AV140" s="1084">
        <f t="shared" ref="AV140:AV141" si="131">+AD140+(AE140*$G$178)+(AF140*$H$178)+(AG140*$I$178)+(AH140*$J$178)+(AI140*$K$178)+(AJ140*$L$178)+(AK140*$M$178)+(AL140*$N$178)+(AM140*$O$178)+(AN140*$P$178)+(AO140*$Q$178)+(AP140*$R$178)+(AQ140*$S$178)+(AR140*$T$178)+(AS140*$U$178)+(AT140*$V$178)+(AU140*$W$178)</f>
        <v>0</v>
      </c>
      <c r="AW140" s="1134"/>
      <c r="AX140" s="1134"/>
      <c r="AY140" s="1134"/>
      <c r="AZ140" s="1119">
        <f t="shared" si="129"/>
        <v>0</v>
      </c>
      <c r="BA140" s="1109">
        <f t="shared" si="130"/>
        <v>0</v>
      </c>
      <c r="BB140" s="1138"/>
      <c r="BC140" s="1115"/>
      <c r="BD140" s="1115"/>
      <c r="BE140" s="1115"/>
      <c r="BF140" s="1115"/>
      <c r="BG140" s="1115"/>
      <c r="BH140" s="1115"/>
      <c r="BI140" s="1115"/>
      <c r="BJ140" s="1115"/>
      <c r="BK140" s="1115"/>
      <c r="BL140" s="1115"/>
      <c r="BM140" s="1115"/>
      <c r="BN140" s="1115"/>
      <c r="BO140" s="1115"/>
      <c r="BP140" s="1115"/>
      <c r="BQ140" s="1115"/>
      <c r="BR140" s="1115"/>
      <c r="BS140" s="1115"/>
      <c r="BT140" s="1084">
        <f t="shared" si="121"/>
        <v>0</v>
      </c>
      <c r="BU140" s="551"/>
      <c r="BV140" s="1134"/>
      <c r="BW140" s="1134"/>
      <c r="BX140" s="1119">
        <f t="shared" ref="BX140:BX141" si="132">+BW140*BV140</f>
        <v>0</v>
      </c>
      <c r="BY140" s="1076">
        <f t="shared" si="126"/>
        <v>0</v>
      </c>
      <c r="BZ140" s="1057">
        <f t="shared" si="71"/>
        <v>0</v>
      </c>
      <c r="CA140" s="1174"/>
    </row>
    <row r="141" spans="1:79" x14ac:dyDescent="0.2">
      <c r="A141" s="548">
        <v>129</v>
      </c>
      <c r="B141" s="904" t="s">
        <v>717</v>
      </c>
      <c r="C141" s="549" t="s">
        <v>718</v>
      </c>
      <c r="D141" s="1103"/>
      <c r="E141" s="1104"/>
      <c r="F141" s="1202"/>
      <c r="G141" s="1203"/>
      <c r="H141" s="1203"/>
      <c r="I141" s="1203"/>
      <c r="J141" s="1203"/>
      <c r="K141" s="1203"/>
      <c r="L141" s="1203"/>
      <c r="M141" s="1203"/>
      <c r="N141" s="1203"/>
      <c r="O141" s="1203"/>
      <c r="P141" s="1203"/>
      <c r="Q141" s="1203"/>
      <c r="R141" s="1203"/>
      <c r="S141" s="1203"/>
      <c r="T141" s="1203"/>
      <c r="U141" s="1203"/>
      <c r="V141" s="1203"/>
      <c r="W141" s="1203"/>
      <c r="X141" s="1088"/>
      <c r="Y141" s="1203"/>
      <c r="Z141" s="1204"/>
      <c r="AA141" s="1204"/>
      <c r="AB141" s="1108"/>
      <c r="AC141" s="1132"/>
      <c r="AD141" s="1164"/>
      <c r="AE141" s="1165"/>
      <c r="AF141" s="1165"/>
      <c r="AG141" s="1165"/>
      <c r="AH141" s="1165"/>
      <c r="AI141" s="1133"/>
      <c r="AJ141" s="1133"/>
      <c r="AK141" s="1133"/>
      <c r="AL141" s="1133"/>
      <c r="AM141" s="1133"/>
      <c r="AN141" s="1133"/>
      <c r="AO141" s="1133"/>
      <c r="AP141" s="1133"/>
      <c r="AQ141" s="1133"/>
      <c r="AR141" s="1133"/>
      <c r="AS141" s="1133"/>
      <c r="AT141" s="1133"/>
      <c r="AU141" s="1133"/>
      <c r="AV141" s="1084">
        <f t="shared" si="131"/>
        <v>0</v>
      </c>
      <c r="AW141" s="1134"/>
      <c r="AX141" s="1134"/>
      <c r="AY141" s="1134"/>
      <c r="AZ141" s="1119">
        <f t="shared" si="129"/>
        <v>0</v>
      </c>
      <c r="BA141" s="1109">
        <f t="shared" si="130"/>
        <v>0</v>
      </c>
      <c r="BB141" s="1138"/>
      <c r="BC141" s="1115"/>
      <c r="BD141" s="1115"/>
      <c r="BE141" s="1115"/>
      <c r="BF141" s="1115"/>
      <c r="BG141" s="1115"/>
      <c r="BH141" s="1115"/>
      <c r="BI141" s="1115"/>
      <c r="BJ141" s="1115"/>
      <c r="BK141" s="1115"/>
      <c r="BL141" s="1115"/>
      <c r="BM141" s="1115"/>
      <c r="BN141" s="1115"/>
      <c r="BO141" s="1115"/>
      <c r="BP141" s="1115"/>
      <c r="BQ141" s="1115"/>
      <c r="BR141" s="1115"/>
      <c r="BS141" s="1115"/>
      <c r="BT141" s="1084">
        <f t="shared" si="121"/>
        <v>0</v>
      </c>
      <c r="BU141" s="551"/>
      <c r="BV141" s="1134"/>
      <c r="BW141" s="1134"/>
      <c r="BX141" s="1119">
        <f t="shared" si="132"/>
        <v>0</v>
      </c>
      <c r="BY141" s="1076">
        <f t="shared" si="126"/>
        <v>0</v>
      </c>
      <c r="BZ141" s="1057">
        <f t="shared" si="71"/>
        <v>0</v>
      </c>
      <c r="CA141" s="1174"/>
    </row>
    <row r="142" spans="1:79" x14ac:dyDescent="0.2">
      <c r="A142" s="548">
        <v>130</v>
      </c>
      <c r="B142" s="904" t="s">
        <v>720</v>
      </c>
      <c r="C142" s="549" t="s">
        <v>721</v>
      </c>
      <c r="D142" s="1103"/>
      <c r="E142" s="1104"/>
      <c r="F142" s="1087"/>
      <c r="G142" s="1162"/>
      <c r="H142" s="1162"/>
      <c r="I142" s="1162"/>
      <c r="J142" s="1162"/>
      <c r="K142" s="1162"/>
      <c r="L142" s="1162"/>
      <c r="M142" s="1162"/>
      <c r="N142" s="1162"/>
      <c r="O142" s="1162"/>
      <c r="P142" s="1162"/>
      <c r="Q142" s="1162"/>
      <c r="R142" s="1162"/>
      <c r="S142" s="1162"/>
      <c r="T142" s="1162"/>
      <c r="U142" s="1162"/>
      <c r="V142" s="1162"/>
      <c r="W142" s="1162"/>
      <c r="X142" s="1084">
        <f>+F142+(G142*$G$178)+(H142*$H$178)+(I142*$I$178)+(J142*$J$178)+(K142*$K$178)+(L142*$L$178)+(M142*$M$178)+(N142*$N$178)+(O142*$O$178)+(P142*$P$178)+(Q142*$Q$178)+(R142*$R$178)+(S142*$S$178)+(T142*$T$178)+(U142*$U$178)+(V142*$V$178)+(W142*$W$178)</f>
        <v>0</v>
      </c>
      <c r="Y142" s="1162"/>
      <c r="Z142" s="1163"/>
      <c r="AA142" s="1163"/>
      <c r="AB142" s="1118">
        <f t="shared" ref="AB142" si="133">+AA142*Z142</f>
        <v>0</v>
      </c>
      <c r="AC142" s="1109">
        <f t="shared" ref="AC142" si="134">+X142+AB142</f>
        <v>0</v>
      </c>
      <c r="AD142" s="1164"/>
      <c r="AE142" s="1165"/>
      <c r="AF142" s="1165"/>
      <c r="AG142" s="1165"/>
      <c r="AH142" s="1165"/>
      <c r="AI142" s="1133"/>
      <c r="AJ142" s="1133"/>
      <c r="AK142" s="1133"/>
      <c r="AL142" s="1133"/>
      <c r="AM142" s="1133"/>
      <c r="AN142" s="1133"/>
      <c r="AO142" s="1133"/>
      <c r="AP142" s="1133"/>
      <c r="AQ142" s="1133"/>
      <c r="AR142" s="1133"/>
      <c r="AS142" s="1133"/>
      <c r="AT142" s="1133"/>
      <c r="AU142" s="1133"/>
      <c r="AV142" s="1084">
        <f>+AD142+(AE142*$G$178)+(AF142*$H$178)+(AG142*$I$178)+(AH142*$J$178)+(AI142*$K$178)+(AJ142*$L$178)+(AK142*$M$178)+(AL142*$N$178)+(AM142*$O$178)+(AN142*$P$178)+(AO142*$Q$178)+(AP142*$R$178)+(AQ142*$S$178)+(AR142*$T$178)+(AS142*$U$178)+(AT142*$V$178)+(AU142*$W$178)</f>
        <v>0</v>
      </c>
      <c r="AW142" s="1134"/>
      <c r="AX142" s="1134"/>
      <c r="AY142" s="1134"/>
      <c r="AZ142" s="1119">
        <f t="shared" si="129"/>
        <v>0</v>
      </c>
      <c r="BA142" s="1109">
        <f t="shared" si="130"/>
        <v>0</v>
      </c>
      <c r="BB142" s="1138"/>
      <c r="BC142" s="1115"/>
      <c r="BD142" s="1115"/>
      <c r="BE142" s="1115"/>
      <c r="BF142" s="1115"/>
      <c r="BG142" s="1115"/>
      <c r="BH142" s="1115"/>
      <c r="BI142" s="1115"/>
      <c r="BJ142" s="1115"/>
      <c r="BK142" s="1115"/>
      <c r="BL142" s="1115"/>
      <c r="BM142" s="1115"/>
      <c r="BN142" s="1115"/>
      <c r="BO142" s="1115"/>
      <c r="BP142" s="1115"/>
      <c r="BQ142" s="1115"/>
      <c r="BR142" s="1115"/>
      <c r="BS142" s="1115"/>
      <c r="BT142" s="1084">
        <f>+BB142+(BC142*$G$178)+(BD142*$H$178)+(BE142*$I$178)+(BF142*$J$178)+(BG142*$K$178)+(BH142*$L$178)+(BI142*$M$178)+(BJ142*$N$178)+(BK142*$O$178)+(BL142*$P$178)+(BM142*$Q$178)+(BN142*$R$178)+(BO142*$S$178)+(BP142*$T$178)+(BQ142*$U$178)+(BR142*$V$178)+(BS142*$W$178)</f>
        <v>0</v>
      </c>
      <c r="BU142" s="551"/>
      <c r="BV142" s="1134"/>
      <c r="BW142" s="1134"/>
      <c r="BX142" s="1119">
        <f>+BW142*BV142</f>
        <v>0</v>
      </c>
      <c r="BY142" s="1076">
        <f t="shared" si="126"/>
        <v>0</v>
      </c>
      <c r="BZ142" s="1057">
        <f t="shared" si="71"/>
        <v>0</v>
      </c>
      <c r="CA142" s="1174"/>
    </row>
    <row r="143" spans="1:79" ht="28.5" x14ac:dyDescent="0.2">
      <c r="A143" s="548">
        <v>131</v>
      </c>
      <c r="B143" s="904" t="s">
        <v>723</v>
      </c>
      <c r="C143" s="549" t="s">
        <v>724</v>
      </c>
      <c r="D143" s="1103"/>
      <c r="E143" s="1104"/>
      <c r="F143" s="564"/>
      <c r="G143" s="1150"/>
      <c r="H143" s="1150"/>
      <c r="I143" s="1150"/>
      <c r="J143" s="1150"/>
      <c r="K143" s="1150"/>
      <c r="L143" s="1150"/>
      <c r="M143" s="1150"/>
      <c r="N143" s="1150"/>
      <c r="O143" s="1150"/>
      <c r="P143" s="1150"/>
      <c r="Q143" s="1150"/>
      <c r="R143" s="1150"/>
      <c r="S143" s="1150"/>
      <c r="T143" s="1150"/>
      <c r="U143" s="1150"/>
      <c r="V143" s="1150"/>
      <c r="W143" s="1150"/>
      <c r="X143" s="1084">
        <f>+F143+(G143*$G$178)+(H143*$H$178)+(I143*$I$178)+(J143*$J$178)+(K143*$K$178)+(L143*$L$178)+(M143*$M$178)+(N143*$N$178)+(O143*$O$178)+(P143*$P$178)+(Q143*$Q$178)+(R143*$R$178)+(S143*$S$178)+(T143*$T$178)+(U143*$U$178)+(V143*$V$178)+(W143*$W$178)</f>
        <v>0</v>
      </c>
      <c r="Y143" s="1105"/>
      <c r="Z143" s="1111"/>
      <c r="AA143" s="1111"/>
      <c r="AB143" s="1118">
        <f t="shared" si="120"/>
        <v>0</v>
      </c>
      <c r="AC143" s="1109">
        <f t="shared" si="74"/>
        <v>0</v>
      </c>
      <c r="AD143" s="1127"/>
      <c r="AE143" s="1107"/>
      <c r="AF143" s="1107"/>
      <c r="AG143" s="1107"/>
      <c r="AH143" s="1107"/>
      <c r="AI143" s="1106"/>
      <c r="AJ143" s="1106"/>
      <c r="AK143" s="1106"/>
      <c r="AL143" s="1106"/>
      <c r="AM143" s="1106"/>
      <c r="AN143" s="1106"/>
      <c r="AO143" s="1106"/>
      <c r="AP143" s="1106"/>
      <c r="AQ143" s="1106"/>
      <c r="AR143" s="1106"/>
      <c r="AS143" s="1106"/>
      <c r="AT143" s="1106"/>
      <c r="AU143" s="1106"/>
      <c r="AV143" s="1125"/>
      <c r="AW143" s="1106"/>
      <c r="AX143" s="1106"/>
      <c r="AY143" s="1106"/>
      <c r="AZ143" s="1106"/>
      <c r="BA143" s="1126"/>
      <c r="BB143" s="1127"/>
      <c r="BC143" s="1106"/>
      <c r="BD143" s="1106"/>
      <c r="BE143" s="1106"/>
      <c r="BF143" s="1106"/>
      <c r="BG143" s="1106"/>
      <c r="BH143" s="1106"/>
      <c r="BI143" s="1106"/>
      <c r="BJ143" s="1106"/>
      <c r="BK143" s="1106"/>
      <c r="BL143" s="1106"/>
      <c r="BM143" s="1106"/>
      <c r="BN143" s="1106"/>
      <c r="BO143" s="1106"/>
      <c r="BP143" s="1106"/>
      <c r="BQ143" s="1106"/>
      <c r="BR143" s="1106"/>
      <c r="BS143" s="1106"/>
      <c r="BT143" s="1125"/>
      <c r="BU143" s="556"/>
      <c r="BV143" s="1106"/>
      <c r="BW143" s="1106"/>
      <c r="BX143" s="1106"/>
      <c r="BY143" s="1106"/>
      <c r="BZ143" s="1057">
        <f t="shared" si="71"/>
        <v>0</v>
      </c>
      <c r="CA143" s="1174"/>
    </row>
    <row r="144" spans="1:79" x14ac:dyDescent="0.2">
      <c r="A144" s="548">
        <v>132</v>
      </c>
      <c r="B144" s="904" t="s">
        <v>726</v>
      </c>
      <c r="C144" s="549" t="s">
        <v>727</v>
      </c>
      <c r="D144" s="1103"/>
      <c r="E144" s="1104"/>
      <c r="F144" s="564"/>
      <c r="G144" s="1150"/>
      <c r="H144" s="1150"/>
      <c r="I144" s="1150"/>
      <c r="J144" s="1150"/>
      <c r="K144" s="1150"/>
      <c r="L144" s="1150"/>
      <c r="M144" s="1150"/>
      <c r="N144" s="1150"/>
      <c r="O144" s="1150"/>
      <c r="P144" s="1150"/>
      <c r="Q144" s="1150"/>
      <c r="R144" s="1150"/>
      <c r="S144" s="1150"/>
      <c r="T144" s="1150"/>
      <c r="U144" s="1150"/>
      <c r="V144" s="1150"/>
      <c r="W144" s="1150"/>
      <c r="X144" s="1084">
        <f>+F144+(G144*$G$178)+(H144*$H$178)+(I144*$I$178)+(J144*$J$178)+(K144*$K$178)+(L144*$L$178)+(M144*$M$178)+(N144*$N$178)+(O144*$O$178)+(P144*$P$178)+(Q144*$Q$178)+(R144*$R$178)+(S144*$S$178)+(T144*$T$178)+(U144*$U$178)+(V144*$V$178)+(W144*$W$178)</f>
        <v>0</v>
      </c>
      <c r="Y144" s="1105"/>
      <c r="Z144" s="1111"/>
      <c r="AA144" s="1111"/>
      <c r="AB144" s="1118">
        <f t="shared" si="120"/>
        <v>0</v>
      </c>
      <c r="AC144" s="1109">
        <f t="shared" si="74"/>
        <v>0</v>
      </c>
      <c r="AD144" s="1127"/>
      <c r="AE144" s="1107"/>
      <c r="AF144" s="1107"/>
      <c r="AG144" s="1107"/>
      <c r="AH144" s="1107"/>
      <c r="AI144" s="1106"/>
      <c r="AJ144" s="1106"/>
      <c r="AK144" s="1106"/>
      <c r="AL144" s="1106"/>
      <c r="AM144" s="1106"/>
      <c r="AN144" s="1106"/>
      <c r="AO144" s="1106"/>
      <c r="AP144" s="1106"/>
      <c r="AQ144" s="1106"/>
      <c r="AR144" s="1106"/>
      <c r="AS144" s="1106"/>
      <c r="AT144" s="1106"/>
      <c r="AU144" s="1106"/>
      <c r="AV144" s="1125"/>
      <c r="AW144" s="1106"/>
      <c r="AX144" s="1106"/>
      <c r="AY144" s="1106"/>
      <c r="AZ144" s="1106"/>
      <c r="BA144" s="1126"/>
      <c r="BB144" s="1127"/>
      <c r="BC144" s="1106"/>
      <c r="BD144" s="1106"/>
      <c r="BE144" s="1106"/>
      <c r="BF144" s="1106"/>
      <c r="BG144" s="1106"/>
      <c r="BH144" s="1106"/>
      <c r="BI144" s="1106"/>
      <c r="BJ144" s="1106"/>
      <c r="BK144" s="1106"/>
      <c r="BL144" s="1106"/>
      <c r="BM144" s="1106"/>
      <c r="BN144" s="1106"/>
      <c r="BO144" s="1106"/>
      <c r="BP144" s="1106"/>
      <c r="BQ144" s="1106"/>
      <c r="BR144" s="1106"/>
      <c r="BS144" s="1106"/>
      <c r="BT144" s="1125"/>
      <c r="BU144" s="556"/>
      <c r="BV144" s="1106"/>
      <c r="BW144" s="1106"/>
      <c r="BX144" s="1106"/>
      <c r="BY144" s="1106"/>
      <c r="BZ144" s="1057">
        <f t="shared" si="71"/>
        <v>0</v>
      </c>
      <c r="CA144" s="1174"/>
    </row>
    <row r="145" spans="1:79" s="824" customFormat="1" ht="27" customHeight="1" x14ac:dyDescent="0.2">
      <c r="A145" s="548">
        <v>133</v>
      </c>
      <c r="B145" s="904" t="s">
        <v>729</v>
      </c>
      <c r="C145" s="549" t="s">
        <v>730</v>
      </c>
      <c r="D145" s="1103"/>
      <c r="E145" s="1104"/>
      <c r="F145" s="550"/>
      <c r="G145" s="1105"/>
      <c r="H145" s="1105"/>
      <c r="I145" s="1105"/>
      <c r="J145" s="1105"/>
      <c r="K145" s="1105"/>
      <c r="L145" s="1105"/>
      <c r="M145" s="1105"/>
      <c r="N145" s="1105"/>
      <c r="O145" s="1105"/>
      <c r="P145" s="1105"/>
      <c r="Q145" s="1105"/>
      <c r="R145" s="1105"/>
      <c r="S145" s="1105"/>
      <c r="T145" s="1105"/>
      <c r="U145" s="1105"/>
      <c r="V145" s="1105"/>
      <c r="W145" s="1105"/>
      <c r="X145" s="1084">
        <f>+F145+(G145*$G$178)+(H145*$H$178)+(I145*$I$178)+(J145*$J$178)+(K145*$K$178)+(L145*$L$178)+(M145*$M$178)+(N145*$N$178)+(O145*$O$178)+(P145*$P$178)+(Q145*$Q$178)+(R145*$R$178)+(S145*$S$178)+(T145*$T$178)+(U145*$U$178)+(V145*$V$178)+(W145*$W$178)</f>
        <v>0</v>
      </c>
      <c r="Y145" s="1105"/>
      <c r="Z145" s="1111"/>
      <c r="AA145" s="1111"/>
      <c r="AB145" s="1118">
        <f t="shared" si="120"/>
        <v>0</v>
      </c>
      <c r="AC145" s="1109">
        <f t="shared" si="74"/>
        <v>0</v>
      </c>
      <c r="AD145" s="1127"/>
      <c r="AE145" s="1107"/>
      <c r="AF145" s="1107"/>
      <c r="AG145" s="1107"/>
      <c r="AH145" s="1107"/>
      <c r="AI145" s="1106"/>
      <c r="AJ145" s="1106"/>
      <c r="AK145" s="1106"/>
      <c r="AL145" s="1106"/>
      <c r="AM145" s="1106"/>
      <c r="AN145" s="1106"/>
      <c r="AO145" s="1106"/>
      <c r="AP145" s="1106"/>
      <c r="AQ145" s="1106"/>
      <c r="AR145" s="1106"/>
      <c r="AS145" s="1106"/>
      <c r="AT145" s="1106"/>
      <c r="AU145" s="1106"/>
      <c r="AV145" s="1125"/>
      <c r="AW145" s="1106"/>
      <c r="AX145" s="1106"/>
      <c r="AY145" s="1106"/>
      <c r="AZ145" s="1106"/>
      <c r="BA145" s="1126"/>
      <c r="BB145" s="1127"/>
      <c r="BC145" s="1106"/>
      <c r="BD145" s="1106"/>
      <c r="BE145" s="1106"/>
      <c r="BF145" s="1106"/>
      <c r="BG145" s="1106"/>
      <c r="BH145" s="1106"/>
      <c r="BI145" s="1106"/>
      <c r="BJ145" s="1106"/>
      <c r="BK145" s="1106"/>
      <c r="BL145" s="1106"/>
      <c r="BM145" s="1106"/>
      <c r="BN145" s="1106"/>
      <c r="BO145" s="1106"/>
      <c r="BP145" s="1106"/>
      <c r="BQ145" s="1106"/>
      <c r="BR145" s="1106"/>
      <c r="BS145" s="1106"/>
      <c r="BT145" s="1125"/>
      <c r="BU145" s="556"/>
      <c r="BV145" s="1106"/>
      <c r="BW145" s="1106"/>
      <c r="BX145" s="1106"/>
      <c r="BY145" s="1106"/>
      <c r="BZ145" s="1057">
        <f t="shared" si="71"/>
        <v>0</v>
      </c>
      <c r="CA145" s="1174"/>
    </row>
    <row r="146" spans="1:79" s="824" customFormat="1" ht="18.75" customHeight="1" x14ac:dyDescent="0.2">
      <c r="A146" s="548">
        <v>134</v>
      </c>
      <c r="B146" s="904" t="s">
        <v>732</v>
      </c>
      <c r="C146" s="549" t="s">
        <v>733</v>
      </c>
      <c r="D146" s="1103"/>
      <c r="E146" s="1104"/>
      <c r="F146" s="1087"/>
      <c r="G146" s="1162"/>
      <c r="H146" s="1162"/>
      <c r="I146" s="1162"/>
      <c r="J146" s="1162"/>
      <c r="K146" s="1162"/>
      <c r="L146" s="1162"/>
      <c r="M146" s="1162"/>
      <c r="N146" s="1162"/>
      <c r="O146" s="1162"/>
      <c r="P146" s="1162"/>
      <c r="Q146" s="1162"/>
      <c r="R146" s="1162"/>
      <c r="S146" s="1162"/>
      <c r="T146" s="1162"/>
      <c r="U146" s="1162"/>
      <c r="V146" s="1162"/>
      <c r="W146" s="1162"/>
      <c r="X146" s="1084">
        <f>+F146+(G146*$G$178)+(H146*$H$178)+(I146*$I$178)+(J146*$J$178)+(K146*$K$178)+(L146*$L$178)+(M146*$M$178)+(N146*$N$178)+(O146*$O$178)+(P146*$P$178)+(Q146*$Q$178)+(R146*$R$178)+(S146*$S$178)+(T146*$T$178)+(U146*$U$178)+(V146*$V$178)+(W146*$W$178)</f>
        <v>0</v>
      </c>
      <c r="Y146" s="1162"/>
      <c r="Z146" s="1163"/>
      <c r="AA146" s="1163"/>
      <c r="AB146" s="1118">
        <f t="shared" si="120"/>
        <v>0</v>
      </c>
      <c r="AC146" s="1109">
        <f t="shared" si="74"/>
        <v>0</v>
      </c>
      <c r="AD146" s="1164"/>
      <c r="AE146" s="1165"/>
      <c r="AF146" s="1165"/>
      <c r="AG146" s="1165"/>
      <c r="AH146" s="1165"/>
      <c r="AI146" s="1133"/>
      <c r="AJ146" s="1133"/>
      <c r="AK146" s="1133"/>
      <c r="AL146" s="1133"/>
      <c r="AM146" s="1133"/>
      <c r="AN146" s="1133"/>
      <c r="AO146" s="1133"/>
      <c r="AP146" s="1133"/>
      <c r="AQ146" s="1133"/>
      <c r="AR146" s="1133"/>
      <c r="AS146" s="1133"/>
      <c r="AT146" s="1133"/>
      <c r="AU146" s="1133"/>
      <c r="AV146" s="1084">
        <f>+AD146+(AE146*$G$178)+(AF146*$H$178)+(AG146*$I$178)+(AH146*$J$178)+(AI146*$K$178)+(AJ146*$L$178)+(AK146*$M$178)+(AL146*$N$178)+(AM146*$O$178)+(AN146*$P$178)+(AO146*$Q$178)+(AP146*$R$178)+(AQ146*$S$178)+(AR146*$T$178)+(AS146*$U$178)+(AT146*$V$178)+(AU146*$W$178)</f>
        <v>0</v>
      </c>
      <c r="AW146" s="1134"/>
      <c r="AX146" s="1134"/>
      <c r="AY146" s="1134"/>
      <c r="AZ146" s="1119">
        <f t="shared" ref="AZ146:AZ147" si="135">+AY146*AX146</f>
        <v>0</v>
      </c>
      <c r="BA146" s="1109">
        <f t="shared" ref="BA146:BA147" si="136">+AV146+AZ146</f>
        <v>0</v>
      </c>
      <c r="BB146" s="1138"/>
      <c r="BC146" s="1115"/>
      <c r="BD146" s="1115"/>
      <c r="BE146" s="1115"/>
      <c r="BF146" s="1115"/>
      <c r="BG146" s="1115"/>
      <c r="BH146" s="1115"/>
      <c r="BI146" s="1115"/>
      <c r="BJ146" s="1115"/>
      <c r="BK146" s="1115"/>
      <c r="BL146" s="1115"/>
      <c r="BM146" s="1115"/>
      <c r="BN146" s="1115"/>
      <c r="BO146" s="1115"/>
      <c r="BP146" s="1115"/>
      <c r="BQ146" s="1115"/>
      <c r="BR146" s="1115"/>
      <c r="BS146" s="1115"/>
      <c r="BT146" s="1084">
        <f>+BB146+(BC146*$G$178)+(BD146*$H$178)+(BE146*$I$178)+(BF146*$J$178)+(BG146*$K$178)+(BH146*$L$178)+(BI146*$M$178)+(BJ146*$N$178)+(BK146*$O$178)+(BL146*$P$178)+(BM146*$Q$178)+(BN146*$R$178)+(BO146*$S$178)+(BP146*$T$178)+(BQ146*$U$178)+(BR146*$V$178)+(BS146*$W$178)</f>
        <v>0</v>
      </c>
      <c r="BU146" s="551"/>
      <c r="BV146" s="1134"/>
      <c r="BW146" s="1134"/>
      <c r="BX146" s="1119">
        <f>+BW146*BV146</f>
        <v>0</v>
      </c>
      <c r="BY146" s="1076">
        <f t="shared" ref="BY146:BY151" si="137">+BX146+BT146</f>
        <v>0</v>
      </c>
      <c r="BZ146" s="1057">
        <f t="shared" si="71"/>
        <v>0</v>
      </c>
      <c r="CA146" s="1174"/>
    </row>
    <row r="147" spans="1:79" s="824" customFormat="1" ht="18.75" customHeight="1" x14ac:dyDescent="0.2">
      <c r="A147" s="548">
        <v>135</v>
      </c>
      <c r="B147" s="904" t="s">
        <v>735</v>
      </c>
      <c r="C147" s="549" t="s">
        <v>736</v>
      </c>
      <c r="D147" s="1103"/>
      <c r="E147" s="1104"/>
      <c r="F147" s="1202"/>
      <c r="G147" s="1203"/>
      <c r="H147" s="1203"/>
      <c r="I147" s="1203"/>
      <c r="J147" s="1203"/>
      <c r="K147" s="1203"/>
      <c r="L147" s="1203"/>
      <c r="M147" s="1203"/>
      <c r="N147" s="1203"/>
      <c r="O147" s="1203"/>
      <c r="P147" s="1203"/>
      <c r="Q147" s="1203"/>
      <c r="R147" s="1203"/>
      <c r="S147" s="1203"/>
      <c r="T147" s="1203"/>
      <c r="U147" s="1203"/>
      <c r="V147" s="1203"/>
      <c r="W147" s="1203"/>
      <c r="X147" s="1088"/>
      <c r="Y147" s="1088"/>
      <c r="Z147" s="1088"/>
      <c r="AA147" s="1088"/>
      <c r="AB147" s="1088"/>
      <c r="AC147" s="1088"/>
      <c r="AD147" s="1164"/>
      <c r="AE147" s="1165"/>
      <c r="AF147" s="1165"/>
      <c r="AG147" s="1165"/>
      <c r="AH147" s="1165"/>
      <c r="AI147" s="1133"/>
      <c r="AJ147" s="1133"/>
      <c r="AK147" s="1133"/>
      <c r="AL147" s="1133"/>
      <c r="AM147" s="1133"/>
      <c r="AN147" s="1133"/>
      <c r="AO147" s="1133"/>
      <c r="AP147" s="1133"/>
      <c r="AQ147" s="1133"/>
      <c r="AR147" s="1133"/>
      <c r="AS147" s="1133"/>
      <c r="AT147" s="1133"/>
      <c r="AU147" s="1133"/>
      <c r="AV147" s="1084">
        <f>+AD147+(AE147*$G$178)+(AF147*$H$178)+(AG147*$I$178)+(AH147*$J$178)+(AI147*$K$178)+(AJ147*$L$178)+(AK147*$M$178)+(AL147*$N$178)+(AM147*$O$178)+(AN147*$P$178)+(AO147*$Q$178)+(AP147*$R$178)+(AQ147*$S$178)+(AR147*$T$178)+(AS147*$U$178)+(AT147*$V$178)+(AU147*$W$178)</f>
        <v>0</v>
      </c>
      <c r="AW147" s="1134"/>
      <c r="AX147" s="1134"/>
      <c r="AY147" s="1134"/>
      <c r="AZ147" s="1119">
        <f t="shared" si="135"/>
        <v>0</v>
      </c>
      <c r="BA147" s="1109">
        <f t="shared" si="136"/>
        <v>0</v>
      </c>
      <c r="BB147" s="1138"/>
      <c r="BC147" s="1115"/>
      <c r="BD147" s="1115"/>
      <c r="BE147" s="1115"/>
      <c r="BF147" s="1115"/>
      <c r="BG147" s="1115"/>
      <c r="BH147" s="1115"/>
      <c r="BI147" s="1115"/>
      <c r="BJ147" s="1115"/>
      <c r="BK147" s="1115"/>
      <c r="BL147" s="1115"/>
      <c r="BM147" s="1115"/>
      <c r="BN147" s="1115"/>
      <c r="BO147" s="1115"/>
      <c r="BP147" s="1115"/>
      <c r="BQ147" s="1115"/>
      <c r="BR147" s="1115"/>
      <c r="BS147" s="1115"/>
      <c r="BT147" s="1084">
        <f>+BB147+(BC147*$G$178)+(BD147*$H$178)+(BE147*$I$178)+(BF147*$J$178)+(BG147*$K$178)+(BH147*$L$178)+(BI147*$M$178)+(BJ147*$N$178)+(BK147*$O$178)+(BL147*$P$178)+(BM147*$Q$178)+(BN147*$R$178)+(BO147*$S$178)+(BP147*$T$178)+(BQ147*$U$178)+(BR147*$V$178)+(BS147*$W$178)</f>
        <v>0</v>
      </c>
      <c r="BU147" s="551"/>
      <c r="BV147" s="1134"/>
      <c r="BW147" s="1134"/>
      <c r="BX147" s="1119">
        <f>+BW147*BV147</f>
        <v>0</v>
      </c>
      <c r="BY147" s="1076">
        <f t="shared" si="137"/>
        <v>0</v>
      </c>
      <c r="BZ147" s="1057">
        <f t="shared" si="71"/>
        <v>0</v>
      </c>
      <c r="CA147" s="1174"/>
    </row>
    <row r="148" spans="1:79" s="824" customFormat="1" ht="18.75" customHeight="1" x14ac:dyDescent="0.2">
      <c r="A148" s="548">
        <v>136</v>
      </c>
      <c r="B148" s="904" t="s">
        <v>738</v>
      </c>
      <c r="C148" s="549" t="s">
        <v>739</v>
      </c>
      <c r="D148" s="1103"/>
      <c r="E148" s="1104"/>
      <c r="F148" s="1202"/>
      <c r="G148" s="1202"/>
      <c r="H148" s="1202"/>
      <c r="I148" s="1202"/>
      <c r="J148" s="1202"/>
      <c r="K148" s="1202"/>
      <c r="L148" s="1202"/>
      <c r="M148" s="1202"/>
      <c r="N148" s="1202"/>
      <c r="O148" s="1202"/>
      <c r="P148" s="1202"/>
      <c r="Q148" s="1202"/>
      <c r="R148" s="1202"/>
      <c r="S148" s="1202"/>
      <c r="T148" s="1202"/>
      <c r="U148" s="1202"/>
      <c r="V148" s="1202"/>
      <c r="W148" s="1202"/>
      <c r="X148" s="1202"/>
      <c r="Y148" s="1202"/>
      <c r="Z148" s="1202"/>
      <c r="AA148" s="1202"/>
      <c r="AB148" s="1202"/>
      <c r="AC148" s="1202"/>
      <c r="AD148" s="1202"/>
      <c r="AE148" s="1202"/>
      <c r="AF148" s="1202"/>
      <c r="AG148" s="1202"/>
      <c r="AH148" s="1202"/>
      <c r="AI148" s="1202"/>
      <c r="AJ148" s="1202"/>
      <c r="AK148" s="1202"/>
      <c r="AL148" s="1202"/>
      <c r="AM148" s="1202"/>
      <c r="AN148" s="1202"/>
      <c r="AO148" s="1202"/>
      <c r="AP148" s="1202"/>
      <c r="AQ148" s="1202"/>
      <c r="AR148" s="1202"/>
      <c r="AS148" s="1202"/>
      <c r="AT148" s="1202"/>
      <c r="AU148" s="1202"/>
      <c r="AV148" s="1202"/>
      <c r="AW148" s="1202"/>
      <c r="AX148" s="1202"/>
      <c r="AY148" s="1202"/>
      <c r="AZ148" s="1202"/>
      <c r="BA148" s="1202"/>
      <c r="BB148" s="1138"/>
      <c r="BC148" s="1115"/>
      <c r="BD148" s="1115"/>
      <c r="BE148" s="1115"/>
      <c r="BF148" s="1115"/>
      <c r="BG148" s="1115"/>
      <c r="BH148" s="1115"/>
      <c r="BI148" s="1115"/>
      <c r="BJ148" s="1115"/>
      <c r="BK148" s="1115"/>
      <c r="BL148" s="1115"/>
      <c r="BM148" s="1115"/>
      <c r="BN148" s="1115"/>
      <c r="BO148" s="1115"/>
      <c r="BP148" s="1115"/>
      <c r="BQ148" s="1115"/>
      <c r="BR148" s="1115"/>
      <c r="BS148" s="1115"/>
      <c r="BT148" s="1084">
        <f>+BB148+(BC148*$G$178)+(BD148*$H$178)+(BE148*$I$178)+(BF148*$J$178)+(BG148*$K$178)+(BH148*$L$178)+(BI148*$M$178)+(BJ148*$N$178)+(BK148*$O$178)+(BL148*$P$178)+(BM148*$Q$178)+(BN148*$R$178)+(BO148*$S$178)+(BP148*$T$178)+(BQ148*$U$178)+(BR148*$V$178)+(BS148*$W$178)</f>
        <v>0</v>
      </c>
      <c r="BU148" s="551"/>
      <c r="BV148" s="1134"/>
      <c r="BW148" s="1134"/>
      <c r="BX148" s="1119">
        <f>+BW148*BV148</f>
        <v>0</v>
      </c>
      <c r="BY148" s="1076">
        <f t="shared" si="137"/>
        <v>0</v>
      </c>
      <c r="BZ148" s="1057">
        <f t="shared" si="71"/>
        <v>0</v>
      </c>
      <c r="CA148" s="1174"/>
    </row>
    <row r="149" spans="1:79" s="824" customFormat="1" ht="18.75" customHeight="1" x14ac:dyDescent="0.2">
      <c r="A149" s="548">
        <v>137</v>
      </c>
      <c r="B149" s="904" t="s">
        <v>741</v>
      </c>
      <c r="C149" s="549" t="s">
        <v>742</v>
      </c>
      <c r="D149" s="1103"/>
      <c r="E149" s="1104"/>
      <c r="F149" s="1087"/>
      <c r="G149" s="1162"/>
      <c r="H149" s="1162"/>
      <c r="I149" s="1162"/>
      <c r="J149" s="1162"/>
      <c r="K149" s="1162"/>
      <c r="L149" s="1162"/>
      <c r="M149" s="1162"/>
      <c r="N149" s="1162"/>
      <c r="O149" s="1162"/>
      <c r="P149" s="1162"/>
      <c r="Q149" s="1162"/>
      <c r="R149" s="1162"/>
      <c r="S149" s="1162"/>
      <c r="T149" s="1162"/>
      <c r="U149" s="1162"/>
      <c r="V149" s="1162"/>
      <c r="W149" s="1162"/>
      <c r="X149" s="1084">
        <f t="shared" ref="X149:X151" si="138">+F149+(G149*$G$178)+(H149*$H$178)+(I149*$I$178)+(J149*$J$178)+(K149*$K$178)+(L149*$L$178)+(M149*$M$178)+(N149*$N$178)+(O149*$O$178)+(P149*$P$178)+(Q149*$Q$178)+(R149*$R$178)+(S149*$S$178)+(T149*$T$178)+(U149*$U$178)+(V149*$V$178)+(W149*$W$178)</f>
        <v>0</v>
      </c>
      <c r="Y149" s="1162"/>
      <c r="Z149" s="1163"/>
      <c r="AA149" s="1163"/>
      <c r="AB149" s="1118">
        <f t="shared" ref="AB149:AB151" si="139">+AA149*Z149</f>
        <v>0</v>
      </c>
      <c r="AC149" s="1109">
        <f t="shared" ref="AC149:AC151" si="140">+X149+AB149</f>
        <v>0</v>
      </c>
      <c r="AD149" s="1164"/>
      <c r="AE149" s="1165"/>
      <c r="AF149" s="1165"/>
      <c r="AG149" s="1165"/>
      <c r="AH149" s="1165"/>
      <c r="AI149" s="1133"/>
      <c r="AJ149" s="1133"/>
      <c r="AK149" s="1133"/>
      <c r="AL149" s="1133"/>
      <c r="AM149" s="1133"/>
      <c r="AN149" s="1133"/>
      <c r="AO149" s="1133"/>
      <c r="AP149" s="1133"/>
      <c r="AQ149" s="1133"/>
      <c r="AR149" s="1133"/>
      <c r="AS149" s="1133"/>
      <c r="AT149" s="1133"/>
      <c r="AU149" s="1133"/>
      <c r="AV149" s="1084">
        <f t="shared" ref="AV149:AV151" si="141">+AD149+(AE149*$G$178)+(AF149*$H$178)+(AG149*$I$178)+(AH149*$J$178)+(AI149*$K$178)+(AJ149*$L$178)+(AK149*$M$178)+(AL149*$N$178)+(AM149*$O$178)+(AN149*$P$178)+(AO149*$Q$178)+(AP149*$R$178)+(AQ149*$S$178)+(AR149*$T$178)+(AS149*$U$178)+(AT149*$V$178)+(AU149*$W$178)</f>
        <v>0</v>
      </c>
      <c r="AW149" s="1134"/>
      <c r="AX149" s="1134"/>
      <c r="AY149" s="1134"/>
      <c r="AZ149" s="1119">
        <f t="shared" ref="AZ149:AZ151" si="142">+AY149*AX149</f>
        <v>0</v>
      </c>
      <c r="BA149" s="1109">
        <f t="shared" ref="BA149:BA151" si="143">+AV149+AZ149</f>
        <v>0</v>
      </c>
      <c r="BB149" s="1138"/>
      <c r="BC149" s="1115"/>
      <c r="BD149" s="1115"/>
      <c r="BE149" s="1115"/>
      <c r="BF149" s="1115"/>
      <c r="BG149" s="1115"/>
      <c r="BH149" s="1115"/>
      <c r="BI149" s="1115"/>
      <c r="BJ149" s="1115"/>
      <c r="BK149" s="1115"/>
      <c r="BL149" s="1115"/>
      <c r="BM149" s="1115"/>
      <c r="BN149" s="1115"/>
      <c r="BO149" s="1115"/>
      <c r="BP149" s="1115"/>
      <c r="BQ149" s="1115"/>
      <c r="BR149" s="1115"/>
      <c r="BS149" s="1115"/>
      <c r="BT149" s="1084">
        <f t="shared" ref="BT149:BT151" si="144">+BB149+(BC149*$G$178)+(BD149*$H$178)+(BE149*$I$178)+(BF149*$J$178)+(BG149*$K$178)+(BH149*$L$178)+(BI149*$M$178)+(BJ149*$N$178)+(BK149*$O$178)+(BL149*$P$178)+(BM149*$Q$178)+(BN149*$R$178)+(BO149*$S$178)+(BP149*$T$178)+(BQ149*$U$178)+(BR149*$V$178)+(BS149*$W$178)</f>
        <v>0</v>
      </c>
      <c r="BU149" s="551"/>
      <c r="BV149" s="1134"/>
      <c r="BW149" s="1134"/>
      <c r="BX149" s="1119">
        <f t="shared" ref="BX149:BX151" si="145">+BW149*BV149</f>
        <v>0</v>
      </c>
      <c r="BY149" s="1076">
        <f t="shared" si="137"/>
        <v>0</v>
      </c>
      <c r="BZ149" s="1057">
        <f t="shared" si="71"/>
        <v>0</v>
      </c>
      <c r="CA149" s="1174"/>
    </row>
    <row r="150" spans="1:79" s="824" customFormat="1" ht="18.75" customHeight="1" x14ac:dyDescent="0.2">
      <c r="A150" s="548">
        <v>138</v>
      </c>
      <c r="B150" s="904" t="s">
        <v>744</v>
      </c>
      <c r="C150" s="549" t="s">
        <v>745</v>
      </c>
      <c r="D150" s="1103"/>
      <c r="E150" s="1104"/>
      <c r="F150" s="1087"/>
      <c r="G150" s="1162"/>
      <c r="H150" s="1162"/>
      <c r="I150" s="1162"/>
      <c r="J150" s="1162"/>
      <c r="K150" s="1162"/>
      <c r="L150" s="1162"/>
      <c r="M150" s="1162"/>
      <c r="N150" s="1162"/>
      <c r="O150" s="1162"/>
      <c r="P150" s="1162"/>
      <c r="Q150" s="1162"/>
      <c r="R150" s="1162"/>
      <c r="S150" s="1162"/>
      <c r="T150" s="1162"/>
      <c r="U150" s="1162"/>
      <c r="V150" s="1162"/>
      <c r="W150" s="1162"/>
      <c r="X150" s="1084">
        <f t="shared" si="138"/>
        <v>0</v>
      </c>
      <c r="Y150" s="1162"/>
      <c r="Z150" s="1163"/>
      <c r="AA150" s="1163"/>
      <c r="AB150" s="1118">
        <f t="shared" si="139"/>
        <v>0</v>
      </c>
      <c r="AC150" s="1109">
        <f t="shared" si="140"/>
        <v>0</v>
      </c>
      <c r="AD150" s="1164"/>
      <c r="AE150" s="1165"/>
      <c r="AF150" s="1165"/>
      <c r="AG150" s="1165"/>
      <c r="AH150" s="1165"/>
      <c r="AI150" s="1133"/>
      <c r="AJ150" s="1133"/>
      <c r="AK150" s="1133"/>
      <c r="AL150" s="1133"/>
      <c r="AM150" s="1133"/>
      <c r="AN150" s="1133"/>
      <c r="AO150" s="1133"/>
      <c r="AP150" s="1133"/>
      <c r="AQ150" s="1133"/>
      <c r="AR150" s="1133"/>
      <c r="AS150" s="1133"/>
      <c r="AT150" s="1133"/>
      <c r="AU150" s="1133"/>
      <c r="AV150" s="1084">
        <f t="shared" si="141"/>
        <v>0</v>
      </c>
      <c r="AW150" s="1134"/>
      <c r="AX150" s="1134"/>
      <c r="AY150" s="1134"/>
      <c r="AZ150" s="1119">
        <f t="shared" si="142"/>
        <v>0</v>
      </c>
      <c r="BA150" s="1109">
        <f t="shared" si="143"/>
        <v>0</v>
      </c>
      <c r="BB150" s="1138"/>
      <c r="BC150" s="1115"/>
      <c r="BD150" s="1115"/>
      <c r="BE150" s="1115"/>
      <c r="BF150" s="1115"/>
      <c r="BG150" s="1115"/>
      <c r="BH150" s="1115"/>
      <c r="BI150" s="1115"/>
      <c r="BJ150" s="1115"/>
      <c r="BK150" s="1115"/>
      <c r="BL150" s="1115"/>
      <c r="BM150" s="1115"/>
      <c r="BN150" s="1115"/>
      <c r="BO150" s="1115"/>
      <c r="BP150" s="1115"/>
      <c r="BQ150" s="1115"/>
      <c r="BR150" s="1115"/>
      <c r="BS150" s="1115"/>
      <c r="BT150" s="1084">
        <f t="shared" si="144"/>
        <v>0</v>
      </c>
      <c r="BU150" s="551"/>
      <c r="BV150" s="1134"/>
      <c r="BW150" s="1134"/>
      <c r="BX150" s="1119">
        <f t="shared" si="145"/>
        <v>0</v>
      </c>
      <c r="BY150" s="1076">
        <f t="shared" si="137"/>
        <v>0</v>
      </c>
      <c r="BZ150" s="1057">
        <f t="shared" si="71"/>
        <v>0</v>
      </c>
      <c r="CA150" s="1174"/>
    </row>
    <row r="151" spans="1:79" s="824" customFormat="1" ht="18.75" customHeight="1" x14ac:dyDescent="0.2">
      <c r="A151" s="548">
        <v>139</v>
      </c>
      <c r="B151" s="904" t="s">
        <v>747</v>
      </c>
      <c r="C151" s="549" t="s">
        <v>748</v>
      </c>
      <c r="D151" s="1103"/>
      <c r="E151" s="1104"/>
      <c r="F151" s="1087"/>
      <c r="G151" s="1162"/>
      <c r="H151" s="1162"/>
      <c r="I151" s="1162"/>
      <c r="J151" s="1162"/>
      <c r="K151" s="1162"/>
      <c r="L151" s="1162"/>
      <c r="M151" s="1162"/>
      <c r="N151" s="1162"/>
      <c r="O151" s="1162"/>
      <c r="P151" s="1162"/>
      <c r="Q151" s="1162"/>
      <c r="R151" s="1162"/>
      <c r="S151" s="1162"/>
      <c r="T151" s="1162"/>
      <c r="U151" s="1162"/>
      <c r="V151" s="1162"/>
      <c r="W151" s="1162"/>
      <c r="X151" s="1084">
        <f t="shared" si="138"/>
        <v>0</v>
      </c>
      <c r="Y151" s="1162"/>
      <c r="Z151" s="1163"/>
      <c r="AA151" s="1163"/>
      <c r="AB151" s="1118">
        <f t="shared" si="139"/>
        <v>0</v>
      </c>
      <c r="AC151" s="1109">
        <f t="shared" si="140"/>
        <v>0</v>
      </c>
      <c r="AD151" s="1164"/>
      <c r="AE151" s="1165"/>
      <c r="AF151" s="1165"/>
      <c r="AG151" s="1165"/>
      <c r="AH151" s="1165"/>
      <c r="AI151" s="1133"/>
      <c r="AJ151" s="1133"/>
      <c r="AK151" s="1133"/>
      <c r="AL151" s="1133"/>
      <c r="AM151" s="1133"/>
      <c r="AN151" s="1133"/>
      <c r="AO151" s="1133"/>
      <c r="AP151" s="1133"/>
      <c r="AQ151" s="1133"/>
      <c r="AR151" s="1133"/>
      <c r="AS151" s="1133"/>
      <c r="AT151" s="1133"/>
      <c r="AU151" s="1133"/>
      <c r="AV151" s="1084">
        <f t="shared" si="141"/>
        <v>0</v>
      </c>
      <c r="AW151" s="1134"/>
      <c r="AX151" s="1134"/>
      <c r="AY151" s="1134"/>
      <c r="AZ151" s="1119">
        <f t="shared" si="142"/>
        <v>0</v>
      </c>
      <c r="BA151" s="1109">
        <f t="shared" si="143"/>
        <v>0</v>
      </c>
      <c r="BB151" s="1138"/>
      <c r="BC151" s="1115"/>
      <c r="BD151" s="1115"/>
      <c r="BE151" s="1115"/>
      <c r="BF151" s="1115"/>
      <c r="BG151" s="1115"/>
      <c r="BH151" s="1115"/>
      <c r="BI151" s="1115"/>
      <c r="BJ151" s="1115"/>
      <c r="BK151" s="1115"/>
      <c r="BL151" s="1115"/>
      <c r="BM151" s="1115"/>
      <c r="BN151" s="1115"/>
      <c r="BO151" s="1115"/>
      <c r="BP151" s="1115"/>
      <c r="BQ151" s="1115"/>
      <c r="BR151" s="1115"/>
      <c r="BS151" s="1115"/>
      <c r="BT151" s="1084">
        <f t="shared" si="144"/>
        <v>0</v>
      </c>
      <c r="BU151" s="551"/>
      <c r="BV151" s="1134"/>
      <c r="BW151" s="1134"/>
      <c r="BX151" s="1119">
        <f t="shared" si="145"/>
        <v>0</v>
      </c>
      <c r="BY151" s="1076">
        <f t="shared" si="137"/>
        <v>0</v>
      </c>
      <c r="BZ151" s="1057">
        <f t="shared" si="71"/>
        <v>0</v>
      </c>
      <c r="CA151" s="1174"/>
    </row>
    <row r="152" spans="1:79" x14ac:dyDescent="0.2">
      <c r="A152" s="548">
        <v>140</v>
      </c>
      <c r="B152" s="1196" t="s">
        <v>750</v>
      </c>
      <c r="C152" s="549" t="s">
        <v>751</v>
      </c>
      <c r="D152" s="1103"/>
      <c r="E152" s="1104"/>
      <c r="F152" s="564"/>
      <c r="G152" s="1150"/>
      <c r="H152" s="1150"/>
      <c r="I152" s="1150"/>
      <c r="J152" s="1150"/>
      <c r="K152" s="1150"/>
      <c r="L152" s="1150"/>
      <c r="M152" s="1150"/>
      <c r="N152" s="1150"/>
      <c r="O152" s="1150"/>
      <c r="P152" s="1150"/>
      <c r="Q152" s="1150"/>
      <c r="R152" s="1150"/>
      <c r="S152" s="1150"/>
      <c r="T152" s="1150"/>
      <c r="U152" s="1150"/>
      <c r="V152" s="1150"/>
      <c r="W152" s="1150"/>
      <c r="X152" s="1084">
        <f>+F152+(G152*$G$178)+(H152*$H$178)+(I152*$I$178)+(J152*$J$178)+(K152*$K$178)+(L152*$L$178)+(M152*$M$178)+(N152*$N$178)+(O152*$O$178)+(P152*$P$178)+(Q152*$Q$178)+(R152*$R$178)+(S152*$S$178)+(T152*$T$178)+(U152*$U$178)+(V152*$V$178)+(W152*$W$178)</f>
        <v>0</v>
      </c>
      <c r="Y152" s="1105"/>
      <c r="Z152" s="1111"/>
      <c r="AA152" s="1111"/>
      <c r="AB152" s="1118">
        <f>+AA152*Z152</f>
        <v>0</v>
      </c>
      <c r="AC152" s="1109">
        <f>+X152+AB152</f>
        <v>0</v>
      </c>
      <c r="AD152" s="1154"/>
      <c r="AE152" s="1152"/>
      <c r="AF152" s="1152"/>
      <c r="AG152" s="1152"/>
      <c r="AH152" s="1152"/>
      <c r="AI152" s="1150"/>
      <c r="AJ152" s="1150"/>
      <c r="AK152" s="1150"/>
      <c r="AL152" s="1150"/>
      <c r="AM152" s="1150"/>
      <c r="AN152" s="1150"/>
      <c r="AO152" s="1150"/>
      <c r="AP152" s="1150"/>
      <c r="AQ152" s="1150"/>
      <c r="AR152" s="1150"/>
      <c r="AS152" s="1150"/>
      <c r="AT152" s="1150"/>
      <c r="AU152" s="1150"/>
      <c r="AV152" s="1084">
        <f>+AD152+(AE152*$G$178)+(AF152*$H$178)+(AG152*$I$178)+(AH152*$J$178)+(AI152*$K$178)+(AJ152*$L$178)+(AK152*$M$178)+(AL152*$N$178)+(AM152*$O$178)+(AN152*$P$178)+(AO152*$Q$178)+(AP152*$R$178)+(AQ152*$S$178)+(AR152*$T$178)+(AS152*$U$178)+(AT152*$V$178)+(AU152*$W$178)</f>
        <v>0</v>
      </c>
      <c r="AW152" s="1105"/>
      <c r="AX152" s="1105"/>
      <c r="AY152" s="1105"/>
      <c r="AZ152" s="1119">
        <f>+AY152*AX152</f>
        <v>0</v>
      </c>
      <c r="BA152" s="1109">
        <f>+AV152+AZ152</f>
        <v>0</v>
      </c>
      <c r="BB152" s="1128"/>
      <c r="BC152" s="1113"/>
      <c r="BD152" s="1113"/>
      <c r="BE152" s="1113"/>
      <c r="BF152" s="1113"/>
      <c r="BG152" s="1113"/>
      <c r="BH152" s="1113"/>
      <c r="BI152" s="1113"/>
      <c r="BJ152" s="1113"/>
      <c r="BK152" s="1113"/>
      <c r="BL152" s="1113"/>
      <c r="BM152" s="1113"/>
      <c r="BN152" s="1113"/>
      <c r="BO152" s="1113"/>
      <c r="BP152" s="1113"/>
      <c r="BQ152" s="1113"/>
      <c r="BR152" s="1113"/>
      <c r="BS152" s="1113"/>
      <c r="BT152" s="1084">
        <f>+BB152+(BC152*$G$178)+(BD152*$H$178)+(BE152*$I$178)+(BF152*$J$178)+(BG152*$K$178)+(BH152*$L$178)+(BI152*$M$178)+(BJ152*$N$178)+(BK152*$O$178)+(BL152*$P$178)+(BM152*$Q$178)+(BN152*$R$178)+(BO152*$S$178)+(BP152*$T$178)+(BQ152*$U$178)+(BR152*$V$178)+(BS152*$W$178)</f>
        <v>0</v>
      </c>
      <c r="BU152" s="550"/>
      <c r="BV152" s="1105"/>
      <c r="BW152" s="1105"/>
      <c r="BX152" s="1119">
        <f>+BW152*BV152</f>
        <v>0</v>
      </c>
      <c r="BY152" s="1076">
        <f>+BX152+BT152</f>
        <v>0</v>
      </c>
      <c r="BZ152" s="1057">
        <f>+BY152+BA152+AC152</f>
        <v>0</v>
      </c>
      <c r="CA152" s="1174"/>
    </row>
    <row r="153" spans="1:79" x14ac:dyDescent="0.2">
      <c r="A153" s="548">
        <v>141</v>
      </c>
      <c r="B153" s="1196" t="s">
        <v>753</v>
      </c>
      <c r="C153" s="549" t="s">
        <v>754</v>
      </c>
      <c r="D153" s="1103"/>
      <c r="E153" s="1104"/>
      <c r="F153" s="551"/>
      <c r="G153" s="1134"/>
      <c r="H153" s="1134"/>
      <c r="I153" s="1134"/>
      <c r="J153" s="1134"/>
      <c r="K153" s="1134"/>
      <c r="L153" s="1134"/>
      <c r="M153" s="1134"/>
      <c r="N153" s="1134"/>
      <c r="O153" s="1134"/>
      <c r="P153" s="1134"/>
      <c r="Q153" s="1134"/>
      <c r="R153" s="1134"/>
      <c r="S153" s="1134"/>
      <c r="T153" s="1134"/>
      <c r="U153" s="1134"/>
      <c r="V153" s="1134"/>
      <c r="W153" s="1134"/>
      <c r="X153" s="1084">
        <f t="shared" ref="X153:X155" si="146">+F153+(G153*$G$178)+(H153*$H$178)+(I153*$I$178)+(J153*$J$178)+(K153*$K$178)+(L153*$L$178)+(M153*$M$178)+(N153*$N$178)+(O153*$O$178)+(P153*$P$178)+(Q153*$Q$178)+(R153*$R$178)+(S153*$S$178)+(T153*$T$178)+(U153*$U$178)+(V153*$V$178)+(W153*$W$178)</f>
        <v>0</v>
      </c>
      <c r="Y153" s="1134"/>
      <c r="Z153" s="1157"/>
      <c r="AA153" s="1157"/>
      <c r="AB153" s="1118">
        <f t="shared" ref="AB153:AB155" si="147">+AA153*Z153</f>
        <v>0</v>
      </c>
      <c r="AC153" s="1109">
        <f t="shared" ref="AC153:AC155" si="148">+X153+AB153</f>
        <v>0</v>
      </c>
      <c r="AD153" s="1167"/>
      <c r="AE153" s="1168"/>
      <c r="AF153" s="1168"/>
      <c r="AG153" s="1168"/>
      <c r="AH153" s="1168"/>
      <c r="AI153" s="1150"/>
      <c r="AJ153" s="1150"/>
      <c r="AK153" s="1150"/>
      <c r="AL153" s="1150"/>
      <c r="AM153" s="1150"/>
      <c r="AN153" s="1150"/>
      <c r="AO153" s="1150"/>
      <c r="AP153" s="1150"/>
      <c r="AQ153" s="1150"/>
      <c r="AR153" s="1150"/>
      <c r="AS153" s="1150"/>
      <c r="AT153" s="1150"/>
      <c r="AU153" s="1150"/>
      <c r="AV153" s="1084">
        <f t="shared" ref="AV153:AV154" si="149">+AD153+(AE153*$G$178)+(AF153*$H$178)+(AG153*$I$178)+(AH153*$J$178)+(AI153*$K$178)+(AJ153*$L$178)+(AK153*$M$178)+(AL153*$N$178)+(AM153*$O$178)+(AN153*$P$178)+(AO153*$Q$178)+(AP153*$R$178)+(AQ153*$S$178)+(AR153*$T$178)+(AS153*$U$178)+(AT153*$V$178)+(AU153*$W$178)</f>
        <v>0</v>
      </c>
      <c r="AW153" s="1134"/>
      <c r="AX153" s="1134"/>
      <c r="AY153" s="1134"/>
      <c r="AZ153" s="1119">
        <f t="shared" ref="AZ153:AZ154" si="150">+AY153*AX153</f>
        <v>0</v>
      </c>
      <c r="BA153" s="1109">
        <f t="shared" ref="BA153:BA154" si="151">+AV153+AZ153</f>
        <v>0</v>
      </c>
      <c r="BB153" s="1138"/>
      <c r="BC153" s="1115"/>
      <c r="BD153" s="1115"/>
      <c r="BE153" s="1115"/>
      <c r="BF153" s="1115"/>
      <c r="BG153" s="1115"/>
      <c r="BH153" s="1115"/>
      <c r="BI153" s="1115"/>
      <c r="BJ153" s="1115"/>
      <c r="BK153" s="1115"/>
      <c r="BL153" s="1115"/>
      <c r="BM153" s="1115"/>
      <c r="BN153" s="1115"/>
      <c r="BO153" s="1115"/>
      <c r="BP153" s="1115"/>
      <c r="BQ153" s="1115"/>
      <c r="BR153" s="1115"/>
      <c r="BS153" s="1115"/>
      <c r="BT153" s="1084">
        <f t="shared" ref="BT153:BT155" si="152">+BB153+(BC153*$G$178)+(BD153*$H$178)+(BE153*$I$178)+(BF153*$J$178)+(BG153*$K$178)+(BH153*$L$178)+(BI153*$M$178)+(BJ153*$N$178)+(BK153*$O$178)+(BL153*$P$178)+(BM153*$Q$178)+(BN153*$R$178)+(BO153*$S$178)+(BP153*$T$178)+(BQ153*$U$178)+(BR153*$V$178)+(BS153*$W$178)</f>
        <v>0</v>
      </c>
      <c r="BU153" s="551"/>
      <c r="BV153" s="1134"/>
      <c r="BW153" s="1134"/>
      <c r="BX153" s="1119">
        <f t="shared" ref="BX153:BX155" si="153">+BW153*BV153</f>
        <v>0</v>
      </c>
      <c r="BY153" s="1076">
        <f t="shared" ref="BY153:BY155" si="154">+BX153+BT153</f>
        <v>0</v>
      </c>
      <c r="BZ153" s="1057">
        <f t="shared" ref="BZ153:BZ155" si="155">+BY153+BA153+AC153</f>
        <v>0</v>
      </c>
      <c r="CA153" s="1174"/>
    </row>
    <row r="154" spans="1:79" x14ac:dyDescent="0.2">
      <c r="A154" s="548">
        <v>142</v>
      </c>
      <c r="B154" s="1196" t="s">
        <v>756</v>
      </c>
      <c r="C154" s="549" t="s">
        <v>757</v>
      </c>
      <c r="D154" s="1103"/>
      <c r="E154" s="1104"/>
      <c r="F154" s="551"/>
      <c r="G154" s="1134"/>
      <c r="H154" s="1134"/>
      <c r="I154" s="1134"/>
      <c r="J154" s="1134"/>
      <c r="K154" s="1134"/>
      <c r="L154" s="1134"/>
      <c r="M154" s="1134"/>
      <c r="N154" s="1134"/>
      <c r="O154" s="1134"/>
      <c r="P154" s="1134"/>
      <c r="Q154" s="1134"/>
      <c r="R154" s="1134"/>
      <c r="S154" s="1134"/>
      <c r="T154" s="1134"/>
      <c r="U154" s="1134"/>
      <c r="V154" s="1134"/>
      <c r="W154" s="1134"/>
      <c r="X154" s="1084">
        <f>+F154+(G154*$G$178)+(H154*$H$178)+(I154*$I$178)+(J154*$J$178)+(K154*$K$178)+(L154*$L$178)+(M154*$M$178)+(N154*$N$178)+(O154*$O$178)+(P154*$P$178)+(Q154*$Q$178)+(R154*$R$178)+(S154*$S$178)+(T154*$T$178)+(U154*$U$178)+(V154*$V$178)+(W154*$W$178)</f>
        <v>0</v>
      </c>
      <c r="Y154" s="1134"/>
      <c r="Z154" s="1157"/>
      <c r="AA154" s="1157"/>
      <c r="AB154" s="1118">
        <f t="shared" si="147"/>
        <v>0</v>
      </c>
      <c r="AC154" s="1109">
        <f t="shared" si="148"/>
        <v>0</v>
      </c>
      <c r="AD154" s="1167"/>
      <c r="AE154" s="1168"/>
      <c r="AF154" s="1168"/>
      <c r="AG154" s="1168"/>
      <c r="AH154" s="1168"/>
      <c r="AI154" s="1150"/>
      <c r="AJ154" s="1150"/>
      <c r="AK154" s="1150"/>
      <c r="AL154" s="1150"/>
      <c r="AM154" s="1150"/>
      <c r="AN154" s="1150"/>
      <c r="AO154" s="1150"/>
      <c r="AP154" s="1150"/>
      <c r="AQ154" s="1150"/>
      <c r="AR154" s="1150"/>
      <c r="AS154" s="1150"/>
      <c r="AT154" s="1150"/>
      <c r="AU154" s="1150"/>
      <c r="AV154" s="1084">
        <f t="shared" si="149"/>
        <v>0</v>
      </c>
      <c r="AW154" s="1134"/>
      <c r="AX154" s="1134"/>
      <c r="AY154" s="1134"/>
      <c r="AZ154" s="1119">
        <f t="shared" si="150"/>
        <v>0</v>
      </c>
      <c r="BA154" s="1109">
        <f t="shared" si="151"/>
        <v>0</v>
      </c>
      <c r="BB154" s="1138"/>
      <c r="BC154" s="1115"/>
      <c r="BD154" s="1115"/>
      <c r="BE154" s="1115"/>
      <c r="BF154" s="1115"/>
      <c r="BG154" s="1115"/>
      <c r="BH154" s="1115"/>
      <c r="BI154" s="1115"/>
      <c r="BJ154" s="1115"/>
      <c r="BK154" s="1115"/>
      <c r="BL154" s="1115"/>
      <c r="BM154" s="1115"/>
      <c r="BN154" s="1115"/>
      <c r="BO154" s="1115"/>
      <c r="BP154" s="1115"/>
      <c r="BQ154" s="1115"/>
      <c r="BR154" s="1115"/>
      <c r="BS154" s="1115"/>
      <c r="BT154" s="1084">
        <f t="shared" si="152"/>
        <v>0</v>
      </c>
      <c r="BU154" s="551"/>
      <c r="BV154" s="1134"/>
      <c r="BW154" s="1134"/>
      <c r="BX154" s="1119">
        <f t="shared" si="153"/>
        <v>0</v>
      </c>
      <c r="BY154" s="1076">
        <f t="shared" si="154"/>
        <v>0</v>
      </c>
      <c r="BZ154" s="1057">
        <f t="shared" si="155"/>
        <v>0</v>
      </c>
      <c r="CA154" s="1174"/>
    </row>
    <row r="155" spans="1:79" x14ac:dyDescent="0.2">
      <c r="A155" s="548">
        <v>143</v>
      </c>
      <c r="B155" s="1196" t="s">
        <v>759</v>
      </c>
      <c r="C155" s="549" t="s">
        <v>760</v>
      </c>
      <c r="D155" s="1103"/>
      <c r="E155" s="1104"/>
      <c r="F155" s="568"/>
      <c r="G155" s="1156"/>
      <c r="H155" s="1156"/>
      <c r="I155" s="1156"/>
      <c r="J155" s="1156"/>
      <c r="K155" s="1156"/>
      <c r="L155" s="1156"/>
      <c r="M155" s="1156"/>
      <c r="N155" s="1156"/>
      <c r="O155" s="1156"/>
      <c r="P155" s="1156"/>
      <c r="Q155" s="1156"/>
      <c r="R155" s="1156"/>
      <c r="S155" s="1156"/>
      <c r="T155" s="1156"/>
      <c r="U155" s="1156"/>
      <c r="V155" s="1156"/>
      <c r="W155" s="1156"/>
      <c r="X155" s="1084">
        <f t="shared" si="146"/>
        <v>0</v>
      </c>
      <c r="Y155" s="1134"/>
      <c r="Z155" s="1157"/>
      <c r="AA155" s="1157"/>
      <c r="AB155" s="1118">
        <f t="shared" si="147"/>
        <v>0</v>
      </c>
      <c r="AC155" s="1109">
        <f t="shared" si="148"/>
        <v>0</v>
      </c>
      <c r="AD155" s="1148"/>
      <c r="AE155" s="1161"/>
      <c r="AF155" s="1161"/>
      <c r="AG155" s="1161"/>
      <c r="AH155" s="1161"/>
      <c r="AI155" s="1106"/>
      <c r="AJ155" s="1106"/>
      <c r="AK155" s="1106"/>
      <c r="AL155" s="1106"/>
      <c r="AM155" s="1106"/>
      <c r="AN155" s="1106"/>
      <c r="AO155" s="1106"/>
      <c r="AP155" s="1106"/>
      <c r="AQ155" s="1106"/>
      <c r="AR155" s="1106"/>
      <c r="AS155" s="1106"/>
      <c r="AT155" s="1106"/>
      <c r="AU155" s="1106"/>
      <c r="AV155" s="1125"/>
      <c r="AW155" s="1146"/>
      <c r="AX155" s="1146"/>
      <c r="AY155" s="1146"/>
      <c r="AZ155" s="1146"/>
      <c r="BA155" s="1107"/>
      <c r="BB155" s="1138"/>
      <c r="BC155" s="1115"/>
      <c r="BD155" s="1115"/>
      <c r="BE155" s="1115"/>
      <c r="BF155" s="1115"/>
      <c r="BG155" s="1115"/>
      <c r="BH155" s="1115"/>
      <c r="BI155" s="1115"/>
      <c r="BJ155" s="1115"/>
      <c r="BK155" s="1115"/>
      <c r="BL155" s="1115"/>
      <c r="BM155" s="1115"/>
      <c r="BN155" s="1115"/>
      <c r="BO155" s="1115"/>
      <c r="BP155" s="1115"/>
      <c r="BQ155" s="1115"/>
      <c r="BR155" s="1115"/>
      <c r="BS155" s="1115"/>
      <c r="BT155" s="1084">
        <f t="shared" si="152"/>
        <v>0</v>
      </c>
      <c r="BU155" s="551"/>
      <c r="BV155" s="1134"/>
      <c r="BW155" s="1134"/>
      <c r="BX155" s="1119">
        <f t="shared" si="153"/>
        <v>0</v>
      </c>
      <c r="BY155" s="1076">
        <f t="shared" si="154"/>
        <v>0</v>
      </c>
      <c r="BZ155" s="1057">
        <f t="shared" si="155"/>
        <v>0</v>
      </c>
      <c r="CA155" s="1174"/>
    </row>
    <row r="156" spans="1:79" ht="15.75" x14ac:dyDescent="0.2">
      <c r="A156" s="548">
        <v>144</v>
      </c>
      <c r="B156" s="553" t="s">
        <v>808</v>
      </c>
      <c r="C156" s="549" t="s">
        <v>763</v>
      </c>
      <c r="D156" s="1103"/>
      <c r="E156" s="1104"/>
      <c r="F156" s="564"/>
      <c r="G156" s="1150"/>
      <c r="H156" s="1150"/>
      <c r="I156" s="1150"/>
      <c r="J156" s="1150"/>
      <c r="K156" s="1150"/>
      <c r="L156" s="1150"/>
      <c r="M156" s="1150"/>
      <c r="N156" s="1150"/>
      <c r="O156" s="1150"/>
      <c r="P156" s="1150"/>
      <c r="Q156" s="1150"/>
      <c r="R156" s="1150"/>
      <c r="S156" s="1150"/>
      <c r="T156" s="1150"/>
      <c r="U156" s="1150"/>
      <c r="V156" s="1150"/>
      <c r="W156" s="1150"/>
      <c r="X156" s="1084">
        <f>+F156+(G156*$G$178)+(H156*$H$178)+(I156*$I$178)+(J156*$J$178)+(K156*$K$178)+(L156*$L$178)+(M156*$M$178)+(N156*$N$178)+(O156*$O$178)+(P156*$P$178)+(Q156*$Q$178)+(R156*$R$178)+(S156*$S$178)+(T156*$T$178)+(U156*$U$178)+(V156*$V$178)+(W156*$W$178)</f>
        <v>0</v>
      </c>
      <c r="Y156" s="1105"/>
      <c r="Z156" s="1111"/>
      <c r="AA156" s="1111"/>
      <c r="AB156" s="1118">
        <f>+AA156*Z156</f>
        <v>0</v>
      </c>
      <c r="AC156" s="1109">
        <f>+X156+AB156</f>
        <v>0</v>
      </c>
      <c r="AD156" s="1177"/>
      <c r="AE156" s="1136"/>
      <c r="AF156" s="1136"/>
      <c r="AG156" s="1136"/>
      <c r="AH156" s="1136"/>
      <c r="AI156" s="1133"/>
      <c r="AJ156" s="1133"/>
      <c r="AK156" s="1133"/>
      <c r="AL156" s="1133"/>
      <c r="AM156" s="1133"/>
      <c r="AN156" s="1133"/>
      <c r="AO156" s="1133"/>
      <c r="AP156" s="1133"/>
      <c r="AQ156" s="1133"/>
      <c r="AR156" s="1133"/>
      <c r="AS156" s="1133"/>
      <c r="AT156" s="1133"/>
      <c r="AU156" s="1133"/>
      <c r="AV156" s="1084">
        <f>+AD156+(AE156*$G$178)+(AF156*$H$178)+(AG156*$I$178)+(AH156*$J$178)+(AI156*$K$178)+(AJ156*$L$178)+(AK156*$M$178)+(AL156*$N$178)+(AM156*$O$178)+(AN156*$P$178)+(AO156*$Q$178)+(AP156*$R$178)+(AQ156*$S$178)+(AR156*$T$178)+(AS156*$U$178)+(AT156*$V$178)+(AU156*$W$178)</f>
        <v>0</v>
      </c>
      <c r="AW156" s="1133"/>
      <c r="AX156" s="1133"/>
      <c r="AY156" s="1133"/>
      <c r="AZ156" s="1119">
        <f>+AY156*AX156</f>
        <v>0</v>
      </c>
      <c r="BA156" s="1109">
        <f>+AV156+AZ156</f>
        <v>0</v>
      </c>
      <c r="BB156" s="1154"/>
      <c r="BC156" s="1150"/>
      <c r="BD156" s="1150"/>
      <c r="BE156" s="1150"/>
      <c r="BF156" s="1150"/>
      <c r="BG156" s="1150"/>
      <c r="BH156" s="1150"/>
      <c r="BI156" s="1150"/>
      <c r="BJ156" s="1150"/>
      <c r="BK156" s="1150"/>
      <c r="BL156" s="1150"/>
      <c r="BM156" s="1150"/>
      <c r="BN156" s="1150"/>
      <c r="BO156" s="1150"/>
      <c r="BP156" s="1150"/>
      <c r="BQ156" s="1150"/>
      <c r="BR156" s="1150"/>
      <c r="BS156" s="1150"/>
      <c r="BT156" s="1084">
        <f>+BB156+(BC156*$G$178)+(BD156*$H$178)+(BE156*$I$178)+(BF156*$J$178)+(BG156*$K$178)+(BH156*$L$178)+(BI156*$M$178)+(BJ156*$N$178)+(BK156*$O$178)+(BL156*$P$178)+(BM156*$Q$178)+(BN156*$R$178)+(BO156*$S$178)+(BP156*$T$178)+(BQ156*$U$178)+(BR156*$V$178)+(BS156*$W$178)</f>
        <v>0</v>
      </c>
      <c r="BU156" s="557"/>
      <c r="BV156" s="1133"/>
      <c r="BW156" s="1133"/>
      <c r="BX156" s="1119">
        <f>+BW156*BV156</f>
        <v>0</v>
      </c>
      <c r="BY156" s="1076">
        <f>+BX156+BT156</f>
        <v>0</v>
      </c>
      <c r="BZ156" s="1057">
        <f>+BY156+BA156+AC156</f>
        <v>0</v>
      </c>
      <c r="CA156" s="1174"/>
    </row>
    <row r="157" spans="1:79" s="824" customFormat="1" x14ac:dyDescent="0.2">
      <c r="A157" s="548">
        <v>145</v>
      </c>
      <c r="B157" s="553" t="s">
        <v>765</v>
      </c>
      <c r="C157" s="549" t="s">
        <v>766</v>
      </c>
      <c r="D157" s="1103"/>
      <c r="E157" s="1104"/>
      <c r="F157" s="571"/>
      <c r="G157" s="1150"/>
      <c r="H157" s="1150"/>
      <c r="I157" s="1150"/>
      <c r="J157" s="1150"/>
      <c r="K157" s="1150"/>
      <c r="L157" s="1150"/>
      <c r="M157" s="1150"/>
      <c r="N157" s="1150"/>
      <c r="O157" s="1150"/>
      <c r="P157" s="1150"/>
      <c r="Q157" s="1150"/>
      <c r="R157" s="1150"/>
      <c r="S157" s="1150"/>
      <c r="T157" s="1150"/>
      <c r="U157" s="1150"/>
      <c r="V157" s="1150"/>
      <c r="W157" s="1150"/>
      <c r="X157" s="1084">
        <f>+F157+(G157*$G$178)+(H157*$H$178)+(I157*$I$178)+(J157*$J$178)+(K157*$K$178)+(L157*$L$178)+(M157*$M$178)+(N157*$N$178)+(O157*$O$178)+(P157*$P$178)+(Q157*$Q$178)+(R157*$R$178)+(S157*$S$178)+(T157*$T$178)+(U157*$U$178)+(V157*$V$178)+(W157*$W$178)</f>
        <v>0</v>
      </c>
      <c r="Y157" s="1105"/>
      <c r="Z157" s="1111"/>
      <c r="AA157" s="1111"/>
      <c r="AB157" s="1118">
        <f t="shared" si="120"/>
        <v>0</v>
      </c>
      <c r="AC157" s="1109">
        <f t="shared" ref="AC157" si="156">+X157+AB157</f>
        <v>0</v>
      </c>
      <c r="AD157" s="1154"/>
      <c r="AE157" s="1152"/>
      <c r="AF157" s="1152"/>
      <c r="AG157" s="1152"/>
      <c r="AH157" s="1152"/>
      <c r="AI157" s="1150"/>
      <c r="AJ157" s="1150"/>
      <c r="AK157" s="1150"/>
      <c r="AL157" s="1150"/>
      <c r="AM157" s="1150"/>
      <c r="AN157" s="1150"/>
      <c r="AO157" s="1150"/>
      <c r="AP157" s="1150"/>
      <c r="AQ157" s="1150"/>
      <c r="AR157" s="1150"/>
      <c r="AS157" s="1150"/>
      <c r="AT157" s="1150"/>
      <c r="AU157" s="1150"/>
      <c r="AV157" s="1084">
        <f t="shared" ref="AV157" si="157">+AD157+(AE157*$G$178)+(AF157*$H$178)+(AG157*$I$178)+(AH157*$J$178)+(AI157*$K$178)+(AJ157*$L$178)+(AK157*$M$178)+(AL157*$N$178)+(AM157*$O$178)+(AN157*$P$178)+(AO157*$Q$178)+(AP157*$R$178)+(AQ157*$S$178)+(AR157*$T$178)+(AS157*$U$178)+(AT157*$V$178)+(AU157*$W$178)</f>
        <v>0</v>
      </c>
      <c r="AW157" s="1150"/>
      <c r="AX157" s="1150"/>
      <c r="AY157" s="1150"/>
      <c r="AZ157" s="1119">
        <f>+AY157*AX157</f>
        <v>0</v>
      </c>
      <c r="BA157" s="1109">
        <f>+AV157+AZ157</f>
        <v>0</v>
      </c>
      <c r="BB157" s="1154"/>
      <c r="BC157" s="1150"/>
      <c r="BD157" s="1150"/>
      <c r="BE157" s="1150"/>
      <c r="BF157" s="1150"/>
      <c r="BG157" s="1150"/>
      <c r="BH157" s="1150"/>
      <c r="BI157" s="1150"/>
      <c r="BJ157" s="1150"/>
      <c r="BK157" s="1150"/>
      <c r="BL157" s="1150"/>
      <c r="BM157" s="1150"/>
      <c r="BN157" s="1150"/>
      <c r="BO157" s="1150"/>
      <c r="BP157" s="1150"/>
      <c r="BQ157" s="1150"/>
      <c r="BR157" s="1150"/>
      <c r="BS157" s="1150"/>
      <c r="BT157" s="1084">
        <f t="shared" ref="BT157" si="158">+BB157+(BC157*$G$178)+(BD157*$H$178)+(BE157*$I$178)+(BF157*$J$178)+(BG157*$K$178)+(BH157*$L$178)+(BI157*$M$178)+(BJ157*$N$178)+(BK157*$O$178)+(BL157*$P$178)+(BM157*$Q$178)+(BN157*$R$178)+(BO157*$S$178)+(BP157*$T$178)+(BQ157*$U$178)+(BR157*$V$178)+(BS157*$W$178)</f>
        <v>0</v>
      </c>
      <c r="BU157" s="564"/>
      <c r="BV157" s="1150"/>
      <c r="BW157" s="1150"/>
      <c r="BX157" s="1119">
        <f>+BW157*BV157</f>
        <v>0</v>
      </c>
      <c r="BY157" s="1076">
        <f t="shared" ref="BY157:BY160" si="159">+BX157+BT157</f>
        <v>0</v>
      </c>
      <c r="BZ157" s="1057">
        <f t="shared" si="71"/>
        <v>0</v>
      </c>
      <c r="CA157" s="1174"/>
    </row>
    <row r="158" spans="1:79" ht="15.75" x14ac:dyDescent="0.2">
      <c r="A158" s="563" t="s">
        <v>809</v>
      </c>
      <c r="B158" s="1501"/>
      <c r="C158" s="1199" t="s">
        <v>192</v>
      </c>
      <c r="D158" s="1089">
        <f t="shared" ref="D158:X158" si="160">+D8-D80</f>
        <v>0</v>
      </c>
      <c r="E158" s="1090">
        <f t="shared" si="160"/>
        <v>0</v>
      </c>
      <c r="F158" s="1091">
        <f t="shared" si="160"/>
        <v>0</v>
      </c>
      <c r="G158" s="1091">
        <f t="shared" si="160"/>
        <v>0</v>
      </c>
      <c r="H158" s="1091">
        <f t="shared" si="160"/>
        <v>0</v>
      </c>
      <c r="I158" s="1091">
        <f t="shared" si="160"/>
        <v>0</v>
      </c>
      <c r="J158" s="1091">
        <f t="shared" si="160"/>
        <v>0</v>
      </c>
      <c r="K158" s="1091">
        <f t="shared" si="160"/>
        <v>0</v>
      </c>
      <c r="L158" s="1091">
        <f t="shared" si="160"/>
        <v>0</v>
      </c>
      <c r="M158" s="1091">
        <f t="shared" si="160"/>
        <v>0</v>
      </c>
      <c r="N158" s="1091">
        <f t="shared" si="160"/>
        <v>0</v>
      </c>
      <c r="O158" s="1091">
        <f t="shared" si="160"/>
        <v>0</v>
      </c>
      <c r="P158" s="1091">
        <f t="shared" si="160"/>
        <v>0</v>
      </c>
      <c r="Q158" s="1091">
        <f t="shared" si="160"/>
        <v>0</v>
      </c>
      <c r="R158" s="1091">
        <f t="shared" si="160"/>
        <v>0</v>
      </c>
      <c r="S158" s="1091">
        <f t="shared" si="160"/>
        <v>0</v>
      </c>
      <c r="T158" s="1091">
        <f t="shared" si="160"/>
        <v>0</v>
      </c>
      <c r="U158" s="1091">
        <f t="shared" si="160"/>
        <v>0</v>
      </c>
      <c r="V158" s="1091">
        <f t="shared" si="160"/>
        <v>0</v>
      </c>
      <c r="W158" s="1091">
        <f t="shared" si="160"/>
        <v>0</v>
      </c>
      <c r="X158" s="1091">
        <f t="shared" si="160"/>
        <v>0</v>
      </c>
      <c r="Y158" s="1141"/>
      <c r="Z158" s="1141"/>
      <c r="AA158" s="1092">
        <f>+AA8-AA80</f>
        <v>0</v>
      </c>
      <c r="AB158" s="1091">
        <f>+AB8-AB80</f>
        <v>0</v>
      </c>
      <c r="AC158" s="1109">
        <f>+AB158+X158</f>
        <v>0</v>
      </c>
      <c r="AD158" s="1091">
        <f t="shared" ref="AD158:AV158" si="161">+AD8-AD80</f>
        <v>0</v>
      </c>
      <c r="AE158" s="1091">
        <f t="shared" si="161"/>
        <v>0</v>
      </c>
      <c r="AF158" s="1091">
        <f t="shared" si="161"/>
        <v>0</v>
      </c>
      <c r="AG158" s="1091">
        <f t="shared" si="161"/>
        <v>0</v>
      </c>
      <c r="AH158" s="1091">
        <f t="shared" si="161"/>
        <v>0</v>
      </c>
      <c r="AI158" s="1091">
        <f t="shared" si="161"/>
        <v>0</v>
      </c>
      <c r="AJ158" s="1091">
        <f t="shared" si="161"/>
        <v>0</v>
      </c>
      <c r="AK158" s="1091">
        <f t="shared" si="161"/>
        <v>0</v>
      </c>
      <c r="AL158" s="1091">
        <f t="shared" si="161"/>
        <v>0</v>
      </c>
      <c r="AM158" s="1091">
        <f t="shared" si="161"/>
        <v>0</v>
      </c>
      <c r="AN158" s="1091">
        <f t="shared" si="161"/>
        <v>0</v>
      </c>
      <c r="AO158" s="1091">
        <f t="shared" si="161"/>
        <v>0</v>
      </c>
      <c r="AP158" s="1091">
        <f t="shared" si="161"/>
        <v>0</v>
      </c>
      <c r="AQ158" s="1091">
        <f t="shared" si="161"/>
        <v>0</v>
      </c>
      <c r="AR158" s="1091">
        <f t="shared" si="161"/>
        <v>0</v>
      </c>
      <c r="AS158" s="1091">
        <f t="shared" si="161"/>
        <v>0</v>
      </c>
      <c r="AT158" s="1091">
        <f t="shared" si="161"/>
        <v>0</v>
      </c>
      <c r="AU158" s="1091">
        <f t="shared" si="161"/>
        <v>0</v>
      </c>
      <c r="AV158" s="1091">
        <f t="shared" si="161"/>
        <v>0</v>
      </c>
      <c r="AW158" s="1141"/>
      <c r="AX158" s="1141"/>
      <c r="AY158" s="1091">
        <f>+AY8-AY80</f>
        <v>0</v>
      </c>
      <c r="AZ158" s="1091">
        <f>+AZ8-AZ80</f>
        <v>0</v>
      </c>
      <c r="BA158" s="1109">
        <f>+AZ158+AV158</f>
        <v>0</v>
      </c>
      <c r="BB158" s="1091">
        <f t="shared" ref="BB158:BS158" si="162">+BB8-BB80</f>
        <v>0</v>
      </c>
      <c r="BC158" s="1091">
        <f t="shared" si="162"/>
        <v>0</v>
      </c>
      <c r="BD158" s="1091">
        <f t="shared" si="162"/>
        <v>0</v>
      </c>
      <c r="BE158" s="1091">
        <f t="shared" si="162"/>
        <v>0</v>
      </c>
      <c r="BF158" s="1091">
        <f t="shared" si="162"/>
        <v>0</v>
      </c>
      <c r="BG158" s="1091">
        <f t="shared" si="162"/>
        <v>0</v>
      </c>
      <c r="BH158" s="1091">
        <f t="shared" si="162"/>
        <v>0</v>
      </c>
      <c r="BI158" s="1091">
        <f t="shared" si="162"/>
        <v>0</v>
      </c>
      <c r="BJ158" s="1091">
        <f t="shared" si="162"/>
        <v>0</v>
      </c>
      <c r="BK158" s="1091">
        <f t="shared" si="162"/>
        <v>0</v>
      </c>
      <c r="BL158" s="1091">
        <f t="shared" si="162"/>
        <v>0</v>
      </c>
      <c r="BM158" s="1091">
        <f t="shared" si="162"/>
        <v>0</v>
      </c>
      <c r="BN158" s="1091">
        <f t="shared" si="162"/>
        <v>0</v>
      </c>
      <c r="BO158" s="1091">
        <f t="shared" si="162"/>
        <v>0</v>
      </c>
      <c r="BP158" s="1091">
        <f t="shared" si="162"/>
        <v>0</v>
      </c>
      <c r="BQ158" s="1091">
        <f t="shared" si="162"/>
        <v>0</v>
      </c>
      <c r="BR158" s="1091">
        <f t="shared" si="162"/>
        <v>0</v>
      </c>
      <c r="BS158" s="1091">
        <f t="shared" si="162"/>
        <v>0</v>
      </c>
      <c r="BT158" s="1091">
        <f>+BT8-BT80</f>
        <v>0</v>
      </c>
      <c r="BU158" s="1141"/>
      <c r="BV158" s="1141"/>
      <c r="BW158" s="1091">
        <f>+BW8-BW80</f>
        <v>0</v>
      </c>
      <c r="BX158" s="1091">
        <f>+BX8-BX80</f>
        <v>0</v>
      </c>
      <c r="BY158" s="1076">
        <f t="shared" si="159"/>
        <v>0</v>
      </c>
      <c r="BZ158" s="1057">
        <f t="shared" si="71"/>
        <v>0</v>
      </c>
      <c r="CA158" s="1095">
        <f>+BA158+AC158+E158</f>
        <v>0</v>
      </c>
    </row>
    <row r="159" spans="1:79" ht="15.75" x14ac:dyDescent="0.2">
      <c r="A159" s="563" t="s">
        <v>810</v>
      </c>
      <c r="B159" s="1499"/>
      <c r="C159" s="1199" t="s">
        <v>233</v>
      </c>
      <c r="D159" s="1178"/>
      <c r="E159" s="1179"/>
      <c r="F159" s="1093">
        <f t="shared" ref="F159:X159" si="163">+F48-F121</f>
        <v>0</v>
      </c>
      <c r="G159" s="1093">
        <f t="shared" si="163"/>
        <v>0</v>
      </c>
      <c r="H159" s="1093">
        <f t="shared" si="163"/>
        <v>0</v>
      </c>
      <c r="I159" s="1093">
        <f t="shared" si="163"/>
        <v>0</v>
      </c>
      <c r="J159" s="1093">
        <f t="shared" si="163"/>
        <v>0</v>
      </c>
      <c r="K159" s="1093">
        <f t="shared" si="163"/>
        <v>0</v>
      </c>
      <c r="L159" s="1093">
        <f t="shared" si="163"/>
        <v>0</v>
      </c>
      <c r="M159" s="1093">
        <f t="shared" si="163"/>
        <v>0</v>
      </c>
      <c r="N159" s="1093">
        <f t="shared" si="163"/>
        <v>0</v>
      </c>
      <c r="O159" s="1093">
        <f t="shared" si="163"/>
        <v>0</v>
      </c>
      <c r="P159" s="1093">
        <f t="shared" si="163"/>
        <v>0</v>
      </c>
      <c r="Q159" s="1093">
        <f t="shared" si="163"/>
        <v>0</v>
      </c>
      <c r="R159" s="1093">
        <f t="shared" si="163"/>
        <v>0</v>
      </c>
      <c r="S159" s="1093">
        <f t="shared" si="163"/>
        <v>0</v>
      </c>
      <c r="T159" s="1093">
        <f t="shared" si="163"/>
        <v>0</v>
      </c>
      <c r="U159" s="1093">
        <f t="shared" si="163"/>
        <v>0</v>
      </c>
      <c r="V159" s="1093">
        <f t="shared" si="163"/>
        <v>0</v>
      </c>
      <c r="W159" s="1093">
        <f t="shared" si="163"/>
        <v>0</v>
      </c>
      <c r="X159" s="1093">
        <f t="shared" si="163"/>
        <v>0</v>
      </c>
      <c r="Y159" s="1180"/>
      <c r="Z159" s="1180"/>
      <c r="AA159" s="1094">
        <f>+AA48-AA121</f>
        <v>0</v>
      </c>
      <c r="AB159" s="1093">
        <f>+AB48-AB121</f>
        <v>0</v>
      </c>
      <c r="AC159" s="1109">
        <f t="shared" ref="AC159:AC160" si="164">+AB159+X159</f>
        <v>0</v>
      </c>
      <c r="AD159" s="1093">
        <f t="shared" ref="AD159:AV159" si="165">+AD48-AD121</f>
        <v>0</v>
      </c>
      <c r="AE159" s="1093">
        <f t="shared" si="165"/>
        <v>0</v>
      </c>
      <c r="AF159" s="1093">
        <f t="shared" si="165"/>
        <v>0</v>
      </c>
      <c r="AG159" s="1093">
        <f t="shared" si="165"/>
        <v>0</v>
      </c>
      <c r="AH159" s="1093">
        <f t="shared" si="165"/>
        <v>0</v>
      </c>
      <c r="AI159" s="1093">
        <f t="shared" si="165"/>
        <v>0</v>
      </c>
      <c r="AJ159" s="1093">
        <f t="shared" si="165"/>
        <v>0</v>
      </c>
      <c r="AK159" s="1093">
        <f t="shared" si="165"/>
        <v>0</v>
      </c>
      <c r="AL159" s="1093">
        <f t="shared" si="165"/>
        <v>0</v>
      </c>
      <c r="AM159" s="1093">
        <f t="shared" si="165"/>
        <v>0</v>
      </c>
      <c r="AN159" s="1093">
        <f t="shared" si="165"/>
        <v>0</v>
      </c>
      <c r="AO159" s="1093">
        <f t="shared" si="165"/>
        <v>0</v>
      </c>
      <c r="AP159" s="1093">
        <f t="shared" si="165"/>
        <v>0</v>
      </c>
      <c r="AQ159" s="1093">
        <f t="shared" si="165"/>
        <v>0</v>
      </c>
      <c r="AR159" s="1093">
        <f t="shared" si="165"/>
        <v>0</v>
      </c>
      <c r="AS159" s="1093">
        <f t="shared" si="165"/>
        <v>0</v>
      </c>
      <c r="AT159" s="1093">
        <f t="shared" si="165"/>
        <v>0</v>
      </c>
      <c r="AU159" s="1093">
        <f t="shared" si="165"/>
        <v>0</v>
      </c>
      <c r="AV159" s="1093">
        <f t="shared" si="165"/>
        <v>0</v>
      </c>
      <c r="AW159" s="1180"/>
      <c r="AX159" s="1180"/>
      <c r="AY159" s="1093">
        <f>+AY48-AY121</f>
        <v>0</v>
      </c>
      <c r="AZ159" s="1093">
        <f>+AZ48-AZ121</f>
        <v>0</v>
      </c>
      <c r="BA159" s="1109">
        <f t="shared" ref="BA159:BA160" si="166">+AZ159+AV159</f>
        <v>0</v>
      </c>
      <c r="BB159" s="1093">
        <f t="shared" ref="BB159:BS159" si="167">+BB48-BB121</f>
        <v>0</v>
      </c>
      <c r="BC159" s="1093">
        <f t="shared" si="167"/>
        <v>0</v>
      </c>
      <c r="BD159" s="1093">
        <f t="shared" si="167"/>
        <v>0</v>
      </c>
      <c r="BE159" s="1093">
        <f t="shared" si="167"/>
        <v>0</v>
      </c>
      <c r="BF159" s="1093">
        <f t="shared" si="167"/>
        <v>0</v>
      </c>
      <c r="BG159" s="1093">
        <f t="shared" si="167"/>
        <v>0</v>
      </c>
      <c r="BH159" s="1093">
        <f t="shared" si="167"/>
        <v>0</v>
      </c>
      <c r="BI159" s="1093">
        <f t="shared" si="167"/>
        <v>0</v>
      </c>
      <c r="BJ159" s="1093">
        <f t="shared" si="167"/>
        <v>0</v>
      </c>
      <c r="BK159" s="1093">
        <f t="shared" si="167"/>
        <v>0</v>
      </c>
      <c r="BL159" s="1093">
        <f t="shared" si="167"/>
        <v>0</v>
      </c>
      <c r="BM159" s="1093">
        <f t="shared" si="167"/>
        <v>0</v>
      </c>
      <c r="BN159" s="1093">
        <f t="shared" si="167"/>
        <v>0</v>
      </c>
      <c r="BO159" s="1093">
        <f t="shared" si="167"/>
        <v>0</v>
      </c>
      <c r="BP159" s="1093">
        <f t="shared" si="167"/>
        <v>0</v>
      </c>
      <c r="BQ159" s="1093">
        <f t="shared" si="167"/>
        <v>0</v>
      </c>
      <c r="BR159" s="1093">
        <f t="shared" si="167"/>
        <v>0</v>
      </c>
      <c r="BS159" s="1093">
        <f t="shared" si="167"/>
        <v>0</v>
      </c>
      <c r="BT159" s="1093">
        <f>+BT48-BT121</f>
        <v>0</v>
      </c>
      <c r="BU159" s="1180"/>
      <c r="BV159" s="1180"/>
      <c r="BW159" s="1093">
        <f>+BW48-BW121</f>
        <v>0</v>
      </c>
      <c r="BX159" s="1093">
        <f>+BX48-BX121</f>
        <v>0</v>
      </c>
      <c r="BY159" s="1076">
        <f t="shared" si="159"/>
        <v>0</v>
      </c>
      <c r="BZ159" s="1057">
        <f t="shared" si="71"/>
        <v>0</v>
      </c>
      <c r="CA159" s="1174"/>
    </row>
    <row r="160" spans="1:79" ht="16.5" thickBot="1" x14ac:dyDescent="0.25">
      <c r="A160" s="572" t="s">
        <v>811</v>
      </c>
      <c r="B160" s="1500"/>
      <c r="C160" s="1209" t="s">
        <v>258</v>
      </c>
      <c r="D160" s="1181"/>
      <c r="E160" s="1182"/>
      <c r="F160" s="1060">
        <f t="shared" ref="F160:X160" si="168">+F7-F79</f>
        <v>0</v>
      </c>
      <c r="G160" s="1060">
        <f t="shared" si="168"/>
        <v>0</v>
      </c>
      <c r="H160" s="1060">
        <f t="shared" si="168"/>
        <v>0</v>
      </c>
      <c r="I160" s="1060">
        <f t="shared" si="168"/>
        <v>0</v>
      </c>
      <c r="J160" s="1060">
        <f t="shared" si="168"/>
        <v>0</v>
      </c>
      <c r="K160" s="1060">
        <f t="shared" si="168"/>
        <v>0</v>
      </c>
      <c r="L160" s="1060">
        <f t="shared" si="168"/>
        <v>0</v>
      </c>
      <c r="M160" s="1060">
        <f t="shared" si="168"/>
        <v>0</v>
      </c>
      <c r="N160" s="1060">
        <f t="shared" si="168"/>
        <v>0</v>
      </c>
      <c r="O160" s="1060">
        <f t="shared" si="168"/>
        <v>0</v>
      </c>
      <c r="P160" s="1060">
        <f t="shared" si="168"/>
        <v>0</v>
      </c>
      <c r="Q160" s="1060">
        <f t="shared" si="168"/>
        <v>0</v>
      </c>
      <c r="R160" s="1060">
        <f t="shared" si="168"/>
        <v>0</v>
      </c>
      <c r="S160" s="1060">
        <f t="shared" si="168"/>
        <v>0</v>
      </c>
      <c r="T160" s="1060">
        <f t="shared" si="168"/>
        <v>0</v>
      </c>
      <c r="U160" s="1060">
        <f t="shared" si="168"/>
        <v>0</v>
      </c>
      <c r="V160" s="1060">
        <f t="shared" si="168"/>
        <v>0</v>
      </c>
      <c r="W160" s="1060">
        <f t="shared" si="168"/>
        <v>0</v>
      </c>
      <c r="X160" s="1060">
        <f t="shared" si="168"/>
        <v>0</v>
      </c>
      <c r="Y160" s="1183"/>
      <c r="Z160" s="1183"/>
      <c r="AA160" s="1061">
        <f>+AA7-AA79</f>
        <v>0</v>
      </c>
      <c r="AB160" s="1061">
        <f>+AB7-AB79</f>
        <v>0</v>
      </c>
      <c r="AC160" s="1184">
        <f t="shared" si="164"/>
        <v>0</v>
      </c>
      <c r="AD160" s="1060">
        <f t="shared" ref="AD160:AV160" si="169">+AD7-AD79</f>
        <v>0</v>
      </c>
      <c r="AE160" s="1060">
        <f t="shared" si="169"/>
        <v>0</v>
      </c>
      <c r="AF160" s="1060">
        <f t="shared" si="169"/>
        <v>0</v>
      </c>
      <c r="AG160" s="1060">
        <f t="shared" si="169"/>
        <v>0</v>
      </c>
      <c r="AH160" s="1060">
        <f t="shared" si="169"/>
        <v>0</v>
      </c>
      <c r="AI160" s="1060">
        <f t="shared" si="169"/>
        <v>0</v>
      </c>
      <c r="AJ160" s="1060">
        <f t="shared" si="169"/>
        <v>0</v>
      </c>
      <c r="AK160" s="1060">
        <f t="shared" si="169"/>
        <v>0</v>
      </c>
      <c r="AL160" s="1060">
        <f t="shared" si="169"/>
        <v>0</v>
      </c>
      <c r="AM160" s="1060">
        <f t="shared" si="169"/>
        <v>0</v>
      </c>
      <c r="AN160" s="1060">
        <f t="shared" si="169"/>
        <v>0</v>
      </c>
      <c r="AO160" s="1060">
        <f t="shared" si="169"/>
        <v>0</v>
      </c>
      <c r="AP160" s="1060">
        <f t="shared" si="169"/>
        <v>0</v>
      </c>
      <c r="AQ160" s="1060">
        <f t="shared" si="169"/>
        <v>0</v>
      </c>
      <c r="AR160" s="1060">
        <f t="shared" si="169"/>
        <v>0</v>
      </c>
      <c r="AS160" s="1060">
        <f t="shared" si="169"/>
        <v>0</v>
      </c>
      <c r="AT160" s="1060">
        <f t="shared" si="169"/>
        <v>0</v>
      </c>
      <c r="AU160" s="1060">
        <f t="shared" si="169"/>
        <v>0</v>
      </c>
      <c r="AV160" s="1060">
        <f t="shared" si="169"/>
        <v>0</v>
      </c>
      <c r="AW160" s="1183"/>
      <c r="AX160" s="1183"/>
      <c r="AY160" s="1060">
        <f>+AY7-AY79</f>
        <v>0</v>
      </c>
      <c r="AZ160" s="1060">
        <f>+AZ7-AZ79</f>
        <v>0</v>
      </c>
      <c r="BA160" s="1184">
        <f t="shared" si="166"/>
        <v>0</v>
      </c>
      <c r="BB160" s="1060">
        <f t="shared" ref="BB160:BS160" si="170">+BB7-BB79</f>
        <v>0</v>
      </c>
      <c r="BC160" s="1060">
        <f t="shared" si="170"/>
        <v>0</v>
      </c>
      <c r="BD160" s="1060">
        <f t="shared" si="170"/>
        <v>0</v>
      </c>
      <c r="BE160" s="1060">
        <f t="shared" si="170"/>
        <v>0</v>
      </c>
      <c r="BF160" s="1060">
        <f t="shared" si="170"/>
        <v>0</v>
      </c>
      <c r="BG160" s="1060">
        <f t="shared" si="170"/>
        <v>0</v>
      </c>
      <c r="BH160" s="1060">
        <f t="shared" si="170"/>
        <v>0</v>
      </c>
      <c r="BI160" s="1060">
        <f t="shared" si="170"/>
        <v>0</v>
      </c>
      <c r="BJ160" s="1060">
        <f t="shared" si="170"/>
        <v>0</v>
      </c>
      <c r="BK160" s="1060">
        <f t="shared" si="170"/>
        <v>0</v>
      </c>
      <c r="BL160" s="1060">
        <f t="shared" si="170"/>
        <v>0</v>
      </c>
      <c r="BM160" s="1060">
        <f t="shared" si="170"/>
        <v>0</v>
      </c>
      <c r="BN160" s="1060">
        <f t="shared" si="170"/>
        <v>0</v>
      </c>
      <c r="BO160" s="1060">
        <f t="shared" si="170"/>
        <v>0</v>
      </c>
      <c r="BP160" s="1060">
        <f t="shared" si="170"/>
        <v>0</v>
      </c>
      <c r="BQ160" s="1060">
        <f t="shared" si="170"/>
        <v>0</v>
      </c>
      <c r="BR160" s="1060">
        <f t="shared" si="170"/>
        <v>0</v>
      </c>
      <c r="BS160" s="1060">
        <f t="shared" si="170"/>
        <v>0</v>
      </c>
      <c r="BT160" s="1060">
        <f>+BT7-BT79</f>
        <v>0</v>
      </c>
      <c r="BU160" s="1183"/>
      <c r="BV160" s="1183"/>
      <c r="BW160" s="1060">
        <f>+BW7-BW79</f>
        <v>0</v>
      </c>
      <c r="BX160" s="1060">
        <f>+BX7-BX79</f>
        <v>0</v>
      </c>
      <c r="BY160" s="1075">
        <f t="shared" si="159"/>
        <v>0</v>
      </c>
      <c r="BZ160" s="1075">
        <f t="shared" si="71"/>
        <v>0</v>
      </c>
      <c r="CA160" s="1210"/>
    </row>
    <row r="161" spans="1:79" ht="15.75" x14ac:dyDescent="0.2">
      <c r="A161" s="1051">
        <v>1</v>
      </c>
      <c r="B161" s="31" t="s">
        <v>812</v>
      </c>
      <c r="D161" s="969"/>
      <c r="E161" s="969"/>
      <c r="F161" s="824"/>
      <c r="G161" s="824"/>
      <c r="H161" s="824"/>
      <c r="I161" s="824"/>
      <c r="J161" s="824"/>
      <c r="K161" s="824"/>
      <c r="L161" s="824"/>
      <c r="M161" s="824"/>
      <c r="N161" s="824"/>
      <c r="O161" s="824"/>
      <c r="P161" s="824"/>
      <c r="Q161" s="824"/>
      <c r="R161" s="824"/>
      <c r="S161" s="824"/>
      <c r="T161" s="824"/>
      <c r="U161" s="824"/>
      <c r="V161" s="824"/>
      <c r="W161" s="824"/>
      <c r="X161" s="824"/>
      <c r="Y161" s="824"/>
      <c r="Z161" s="824"/>
      <c r="AA161" s="824"/>
      <c r="AB161" s="1066"/>
      <c r="AC161" s="1066"/>
      <c r="AD161" s="824"/>
      <c r="AE161" s="824"/>
      <c r="AF161" s="824"/>
      <c r="AG161" s="824"/>
      <c r="AH161" s="824"/>
      <c r="AI161" s="824"/>
      <c r="AJ161" s="824"/>
      <c r="AK161" s="824"/>
      <c r="AL161" s="824"/>
      <c r="AM161" s="824"/>
      <c r="AN161" s="824"/>
      <c r="AO161" s="824"/>
      <c r="AP161" s="824"/>
      <c r="AQ161" s="824"/>
      <c r="AR161" s="824"/>
      <c r="AS161" s="824"/>
      <c r="AT161" s="824"/>
      <c r="AU161" s="824"/>
      <c r="AV161" s="1066"/>
      <c r="AW161" s="824"/>
      <c r="AX161" s="824"/>
      <c r="AY161" s="824"/>
      <c r="AZ161" s="824"/>
      <c r="BA161" s="824"/>
      <c r="BC161" s="824"/>
      <c r="BT161" s="1066"/>
      <c r="BU161" s="824"/>
      <c r="BV161" s="824"/>
      <c r="BW161" s="824"/>
      <c r="BX161" s="824"/>
      <c r="BY161" s="824"/>
    </row>
    <row r="162" spans="1:79" ht="15.75" x14ac:dyDescent="0.2">
      <c r="A162" s="1052">
        <v>2</v>
      </c>
      <c r="B162" s="31" t="s">
        <v>813</v>
      </c>
      <c r="D162" s="969"/>
      <c r="E162" s="969"/>
      <c r="F162" s="824"/>
      <c r="G162" s="824"/>
      <c r="H162" s="824"/>
      <c r="I162" s="824"/>
      <c r="J162" s="824"/>
      <c r="K162" s="824"/>
      <c r="L162" s="824"/>
      <c r="M162" s="824"/>
      <c r="N162" s="824"/>
      <c r="O162" s="824"/>
      <c r="P162" s="824"/>
      <c r="Q162" s="824"/>
      <c r="R162" s="824"/>
      <c r="S162" s="824"/>
      <c r="T162" s="824"/>
      <c r="U162" s="824"/>
      <c r="V162" s="824"/>
      <c r="W162" s="824"/>
      <c r="X162" s="824"/>
      <c r="Y162" s="824"/>
      <c r="Z162" s="824"/>
      <c r="AA162" s="824"/>
      <c r="AB162" s="1066"/>
      <c r="AC162" s="1066"/>
      <c r="AD162" s="824"/>
      <c r="AE162" s="824"/>
      <c r="AF162" s="824"/>
      <c r="AG162" s="824"/>
      <c r="AH162" s="824"/>
      <c r="AI162" s="824"/>
      <c r="AJ162" s="824"/>
      <c r="AK162" s="824"/>
      <c r="AL162" s="824"/>
      <c r="AM162" s="824"/>
      <c r="AN162" s="824"/>
      <c r="AO162" s="824"/>
      <c r="AP162" s="824"/>
      <c r="AQ162" s="824"/>
      <c r="AR162" s="824"/>
      <c r="AS162" s="824"/>
      <c r="AT162" s="824"/>
      <c r="AU162" s="824"/>
      <c r="AV162" s="1066"/>
      <c r="AW162" s="824"/>
      <c r="AX162" s="824"/>
      <c r="AY162" s="824"/>
      <c r="AZ162" s="824"/>
      <c r="BA162" s="824"/>
      <c r="BC162" s="824"/>
      <c r="BT162" s="1066"/>
      <c r="BU162" s="824"/>
      <c r="BV162" s="824"/>
      <c r="BW162" s="824"/>
      <c r="BX162" s="824"/>
      <c r="BY162" s="824"/>
    </row>
    <row r="163" spans="1:79" ht="15.75" x14ac:dyDescent="0.2">
      <c r="A163" s="1052">
        <v>3</v>
      </c>
      <c r="B163" s="31" t="s">
        <v>814</v>
      </c>
      <c r="D163" s="969"/>
      <c r="E163" s="969"/>
      <c r="F163" s="824"/>
      <c r="G163" s="824"/>
      <c r="H163" s="824"/>
      <c r="I163" s="824"/>
      <c r="J163" s="824"/>
      <c r="K163" s="824"/>
      <c r="L163" s="824"/>
      <c r="M163" s="824"/>
      <c r="N163" s="824"/>
      <c r="O163" s="824"/>
      <c r="P163" s="824"/>
      <c r="Q163" s="824"/>
      <c r="R163" s="824"/>
      <c r="S163" s="824"/>
      <c r="T163" s="824"/>
      <c r="U163" s="824"/>
      <c r="V163" s="824"/>
      <c r="W163" s="824"/>
      <c r="X163" s="824"/>
      <c r="Y163" s="824"/>
      <c r="Z163" s="824"/>
      <c r="AA163" s="824"/>
      <c r="AB163" s="1066"/>
      <c r="AC163" s="1066"/>
      <c r="AD163" s="824"/>
      <c r="AE163" s="824"/>
      <c r="AF163" s="824"/>
      <c r="AG163" s="824"/>
      <c r="AH163" s="824"/>
      <c r="AI163" s="824"/>
      <c r="AJ163" s="824"/>
      <c r="AK163" s="824"/>
      <c r="AL163" s="824"/>
      <c r="AM163" s="824"/>
      <c r="AN163" s="824"/>
      <c r="AO163" s="824"/>
      <c r="AP163" s="824"/>
      <c r="AQ163" s="824"/>
      <c r="AR163" s="824"/>
      <c r="AS163" s="824"/>
      <c r="AT163" s="824"/>
      <c r="AU163" s="824"/>
      <c r="AV163" s="1066"/>
      <c r="AW163" s="824"/>
      <c r="AX163" s="824"/>
      <c r="AY163" s="824"/>
      <c r="AZ163" s="824"/>
      <c r="BA163" s="824"/>
      <c r="BC163" s="824"/>
      <c r="BT163" s="1066"/>
      <c r="BU163" s="824"/>
      <c r="BV163" s="824"/>
      <c r="BW163" s="824"/>
      <c r="BX163" s="824"/>
      <c r="BY163" s="824"/>
    </row>
    <row r="164" spans="1:79" ht="15.75" x14ac:dyDescent="0.2">
      <c r="A164" s="1052">
        <v>4</v>
      </c>
      <c r="B164" s="1053" t="s">
        <v>815</v>
      </c>
    </row>
    <row r="165" spans="1:79" ht="15.75" x14ac:dyDescent="0.2">
      <c r="A165" s="1052"/>
      <c r="B165" s="1053" t="s">
        <v>816</v>
      </c>
    </row>
    <row r="166" spans="1:79" ht="15.75" x14ac:dyDescent="0.2">
      <c r="A166" s="1052">
        <v>5</v>
      </c>
      <c r="B166" s="1053" t="s">
        <v>817</v>
      </c>
    </row>
    <row r="167" spans="1:79" s="824" customFormat="1" ht="15.75" x14ac:dyDescent="0.2">
      <c r="A167" s="1052">
        <v>6</v>
      </c>
      <c r="B167" s="1053" t="s">
        <v>818</v>
      </c>
      <c r="C167" s="22"/>
      <c r="D167" s="28"/>
      <c r="E167" s="28"/>
      <c r="F167" s="22"/>
      <c r="G167" s="22"/>
      <c r="H167" s="22"/>
      <c r="I167" s="22"/>
      <c r="J167" s="22"/>
      <c r="K167" s="22"/>
      <c r="L167" s="22"/>
      <c r="M167" s="22"/>
      <c r="N167" s="22"/>
      <c r="O167" s="22"/>
      <c r="P167" s="22"/>
      <c r="Q167" s="22"/>
      <c r="R167" s="22"/>
      <c r="S167" s="22"/>
      <c r="T167" s="22"/>
      <c r="U167" s="22"/>
      <c r="V167" s="22"/>
      <c r="W167" s="22"/>
      <c r="X167" s="22"/>
      <c r="Y167" s="22"/>
      <c r="Z167" s="22"/>
      <c r="AA167" s="22"/>
      <c r="AB167" s="1059"/>
      <c r="AC167" s="1059"/>
      <c r="AD167" s="22"/>
      <c r="AE167" s="22"/>
      <c r="AF167" s="22"/>
      <c r="AG167" s="22"/>
      <c r="AH167" s="22"/>
      <c r="AI167" s="22"/>
      <c r="AJ167" s="22"/>
      <c r="AK167" s="22"/>
      <c r="AL167" s="22"/>
      <c r="AM167" s="22"/>
      <c r="AN167" s="22"/>
      <c r="AO167" s="22"/>
      <c r="AP167" s="22"/>
      <c r="AQ167" s="22"/>
      <c r="AR167" s="22"/>
      <c r="AS167" s="22"/>
      <c r="AT167" s="22"/>
      <c r="AU167" s="22"/>
      <c r="AV167" s="1059"/>
      <c r="AW167" s="22"/>
      <c r="AX167" s="22"/>
      <c r="AY167" s="22"/>
      <c r="AZ167" s="22"/>
      <c r="BA167" s="22"/>
      <c r="BC167" s="22"/>
      <c r="BT167" s="1059"/>
      <c r="BU167" s="22"/>
      <c r="BV167" s="22"/>
      <c r="BW167" s="22"/>
      <c r="BX167" s="22"/>
      <c r="BY167" s="22"/>
      <c r="BZ167" s="31"/>
      <c r="CA167" s="25"/>
    </row>
    <row r="168" spans="1:79" s="824" customFormat="1" ht="15.75" x14ac:dyDescent="0.2">
      <c r="A168" s="1052">
        <v>7</v>
      </c>
      <c r="B168" s="1053" t="s">
        <v>819</v>
      </c>
      <c r="C168" s="22"/>
      <c r="D168" s="28"/>
      <c r="E168" s="28"/>
      <c r="F168" s="22"/>
      <c r="G168" s="22"/>
      <c r="H168" s="22"/>
      <c r="I168" s="22"/>
      <c r="J168" s="22"/>
      <c r="K168" s="22"/>
      <c r="L168" s="22"/>
      <c r="M168" s="22"/>
      <c r="N168" s="22"/>
      <c r="O168" s="22"/>
      <c r="P168" s="22"/>
      <c r="Q168" s="22"/>
      <c r="R168" s="22"/>
      <c r="S168" s="22"/>
      <c r="T168" s="22"/>
      <c r="U168" s="22"/>
      <c r="V168" s="22"/>
      <c r="W168" s="22"/>
      <c r="X168" s="22"/>
      <c r="Y168" s="22"/>
      <c r="Z168" s="22"/>
      <c r="AA168" s="22"/>
      <c r="AB168" s="1059"/>
      <c r="AC168" s="1059"/>
      <c r="AD168" s="22"/>
      <c r="AE168" s="22"/>
      <c r="AF168" s="22"/>
      <c r="AG168" s="22"/>
      <c r="AH168" s="22"/>
      <c r="AI168" s="22"/>
      <c r="AJ168" s="22"/>
      <c r="AK168" s="22"/>
      <c r="AL168" s="22"/>
      <c r="AM168" s="22"/>
      <c r="AN168" s="22"/>
      <c r="AO168" s="22"/>
      <c r="AP168" s="22"/>
      <c r="AQ168" s="22"/>
      <c r="AR168" s="22"/>
      <c r="AS168" s="22"/>
      <c r="AT168" s="22"/>
      <c r="AU168" s="22"/>
      <c r="AV168" s="1059"/>
      <c r="AW168" s="22"/>
      <c r="AX168" s="22"/>
      <c r="AY168" s="22"/>
      <c r="AZ168" s="22"/>
      <c r="BA168" s="22"/>
      <c r="BC168" s="22"/>
      <c r="BT168" s="1059"/>
      <c r="BU168" s="22"/>
      <c r="BV168" s="22"/>
      <c r="BW168" s="22"/>
      <c r="BX168" s="22"/>
      <c r="BY168" s="22"/>
      <c r="BZ168" s="31"/>
      <c r="CA168" s="25"/>
    </row>
    <row r="169" spans="1:79" s="824" customFormat="1" ht="15.75" x14ac:dyDescent="0.2">
      <c r="A169" s="1052">
        <v>8</v>
      </c>
      <c r="B169" s="1053" t="s">
        <v>820</v>
      </c>
      <c r="C169" s="22"/>
      <c r="D169" s="28"/>
      <c r="E169" s="28"/>
      <c r="F169" s="22"/>
      <c r="G169" s="22"/>
      <c r="H169" s="22"/>
      <c r="I169" s="22"/>
      <c r="J169" s="22"/>
      <c r="K169" s="22"/>
      <c r="L169" s="22"/>
      <c r="M169" s="22"/>
      <c r="N169" s="22"/>
      <c r="O169" s="22"/>
      <c r="P169" s="22"/>
      <c r="Q169" s="22"/>
      <c r="R169" s="22"/>
      <c r="S169" s="22"/>
      <c r="T169" s="22"/>
      <c r="U169" s="22"/>
      <c r="V169" s="22"/>
      <c r="W169" s="22"/>
      <c r="X169" s="22"/>
      <c r="Y169" s="22"/>
      <c r="Z169" s="22"/>
      <c r="AA169" s="22"/>
      <c r="AB169" s="1059"/>
      <c r="AC169" s="1059"/>
      <c r="AD169" s="22"/>
      <c r="AE169" s="22"/>
      <c r="AF169" s="22"/>
      <c r="AG169" s="22"/>
      <c r="AH169" s="22"/>
      <c r="AI169" s="22"/>
      <c r="AJ169" s="22"/>
      <c r="AK169" s="22"/>
      <c r="AL169" s="22"/>
      <c r="AM169" s="22"/>
      <c r="AN169" s="22"/>
      <c r="AO169" s="22"/>
      <c r="AP169" s="22"/>
      <c r="AQ169" s="22"/>
      <c r="AR169" s="22"/>
      <c r="AS169" s="22"/>
      <c r="AT169" s="22"/>
      <c r="AU169" s="22"/>
      <c r="AV169" s="1059"/>
      <c r="AW169" s="22"/>
      <c r="AX169" s="22"/>
      <c r="AY169" s="22"/>
      <c r="AZ169" s="22"/>
      <c r="BA169" s="22"/>
      <c r="BC169" s="22"/>
      <c r="BT169" s="1059"/>
      <c r="BU169" s="22"/>
      <c r="BV169" s="22"/>
      <c r="BW169" s="22"/>
      <c r="BX169" s="22"/>
      <c r="BY169" s="22"/>
      <c r="BZ169" s="31"/>
      <c r="CA169" s="25"/>
    </row>
    <row r="170" spans="1:79" s="824" customFormat="1" ht="15.75" x14ac:dyDescent="0.2">
      <c r="A170" s="1052"/>
      <c r="B170" s="1053" t="s">
        <v>821</v>
      </c>
      <c r="C170" s="22"/>
      <c r="D170" s="28"/>
      <c r="E170" s="28"/>
      <c r="F170" s="22"/>
      <c r="G170" s="22"/>
      <c r="H170" s="22"/>
      <c r="I170" s="22"/>
      <c r="J170" s="22"/>
      <c r="K170" s="22"/>
      <c r="L170" s="22"/>
      <c r="M170" s="22"/>
      <c r="N170" s="22"/>
      <c r="O170" s="22"/>
      <c r="P170" s="22"/>
      <c r="Q170" s="22"/>
      <c r="R170" s="22"/>
      <c r="S170" s="22"/>
      <c r="T170" s="22"/>
      <c r="U170" s="22"/>
      <c r="V170" s="22"/>
      <c r="W170" s="22"/>
      <c r="X170" s="22"/>
      <c r="Y170" s="22"/>
      <c r="Z170" s="22"/>
      <c r="AA170" s="22"/>
      <c r="AB170" s="1059"/>
      <c r="AC170" s="1059"/>
      <c r="AD170" s="22"/>
      <c r="AE170" s="22"/>
      <c r="AF170" s="22"/>
      <c r="AG170" s="22"/>
      <c r="AH170" s="22"/>
      <c r="AI170" s="22"/>
      <c r="AJ170" s="22"/>
      <c r="AK170" s="22"/>
      <c r="AL170" s="22"/>
      <c r="AM170" s="22"/>
      <c r="AN170" s="22"/>
      <c r="AO170" s="22"/>
      <c r="AP170" s="22"/>
      <c r="AQ170" s="22"/>
      <c r="AR170" s="22"/>
      <c r="AS170" s="22"/>
      <c r="AT170" s="22"/>
      <c r="AU170" s="22"/>
      <c r="AV170" s="1059"/>
      <c r="AW170" s="22"/>
      <c r="AX170" s="22"/>
      <c r="AY170" s="22"/>
      <c r="AZ170" s="22"/>
      <c r="BA170" s="22"/>
      <c r="BC170" s="22"/>
      <c r="BT170" s="1059"/>
      <c r="BU170" s="22"/>
      <c r="BV170" s="22"/>
      <c r="BW170" s="22"/>
      <c r="BX170" s="22"/>
      <c r="BY170" s="22"/>
      <c r="BZ170" s="31"/>
      <c r="CA170" s="25"/>
    </row>
    <row r="171" spans="1:79" s="824" customFormat="1" ht="15.75" x14ac:dyDescent="0.2">
      <c r="A171" s="1052"/>
      <c r="B171" s="1053" t="s">
        <v>822</v>
      </c>
      <c r="C171" s="22"/>
      <c r="D171" s="28"/>
      <c r="E171" s="28"/>
      <c r="F171" s="22"/>
      <c r="G171" s="22"/>
      <c r="H171" s="22"/>
      <c r="I171" s="22"/>
      <c r="J171" s="22"/>
      <c r="K171" s="22"/>
      <c r="L171" s="22"/>
      <c r="M171" s="22"/>
      <c r="N171" s="22"/>
      <c r="O171" s="22"/>
      <c r="P171" s="22"/>
      <c r="Q171" s="22"/>
      <c r="R171" s="22"/>
      <c r="S171" s="22"/>
      <c r="T171" s="22"/>
      <c r="U171" s="22"/>
      <c r="V171" s="22"/>
      <c r="W171" s="22"/>
      <c r="X171" s="22"/>
      <c r="Y171" s="22"/>
      <c r="Z171" s="22"/>
      <c r="AA171" s="22"/>
      <c r="AB171" s="1059"/>
      <c r="AC171" s="1059"/>
      <c r="AD171" s="22"/>
      <c r="AE171" s="22"/>
      <c r="AF171" s="22"/>
      <c r="AG171" s="22"/>
      <c r="AH171" s="22"/>
      <c r="AI171" s="22"/>
      <c r="AJ171" s="22"/>
      <c r="AK171" s="22"/>
      <c r="AL171" s="22"/>
      <c r="AM171" s="22"/>
      <c r="AN171" s="22"/>
      <c r="AO171" s="22"/>
      <c r="AP171" s="22"/>
      <c r="AQ171" s="22"/>
      <c r="AR171" s="22"/>
      <c r="AS171" s="22"/>
      <c r="AT171" s="22"/>
      <c r="AU171" s="22"/>
      <c r="AV171" s="1059"/>
      <c r="AW171" s="22"/>
      <c r="AX171" s="22"/>
      <c r="AY171" s="22"/>
      <c r="AZ171" s="22"/>
      <c r="BA171" s="22"/>
      <c r="BC171" s="22"/>
      <c r="BT171" s="1059"/>
      <c r="BU171" s="22"/>
      <c r="BV171" s="22"/>
      <c r="BW171" s="22"/>
      <c r="BX171" s="22"/>
      <c r="BY171" s="22"/>
      <c r="BZ171" s="31"/>
      <c r="CA171" s="25"/>
    </row>
    <row r="173" spans="1:79" x14ac:dyDescent="0.2">
      <c r="X173" s="1070"/>
    </row>
    <row r="174" spans="1:79" x14ac:dyDescent="0.2">
      <c r="X174" s="1070"/>
    </row>
    <row r="175" spans="1:79" x14ac:dyDescent="0.2">
      <c r="A175" s="22" t="s">
        <v>266</v>
      </c>
      <c r="B175" s="22"/>
      <c r="D175" s="22"/>
      <c r="E175" s="22"/>
      <c r="X175" s="1070"/>
      <c r="BB175" s="22"/>
      <c r="BZ175" s="22"/>
      <c r="CA175" s="1059"/>
    </row>
    <row r="176" spans="1:79" ht="28.5" x14ac:dyDescent="0.2">
      <c r="A176" s="22"/>
      <c r="B176" s="22" t="s">
        <v>823</v>
      </c>
      <c r="D176" s="22"/>
      <c r="E176" s="1049" t="s">
        <v>824</v>
      </c>
      <c r="F176" s="811" t="s">
        <v>171</v>
      </c>
      <c r="G176" s="811" t="s">
        <v>172</v>
      </c>
      <c r="H176" s="811" t="s">
        <v>173</v>
      </c>
      <c r="I176" s="811" t="s">
        <v>174</v>
      </c>
      <c r="J176" s="811" t="s">
        <v>175</v>
      </c>
      <c r="K176" s="811" t="s">
        <v>176</v>
      </c>
      <c r="L176" s="811" t="s">
        <v>177</v>
      </c>
      <c r="M176" s="811" t="s">
        <v>178</v>
      </c>
      <c r="N176" s="811" t="s">
        <v>179</v>
      </c>
      <c r="O176" s="811" t="s">
        <v>180</v>
      </c>
      <c r="P176" s="811" t="s">
        <v>181</v>
      </c>
      <c r="Q176" s="811" t="s">
        <v>182</v>
      </c>
      <c r="R176" s="811" t="s">
        <v>183</v>
      </c>
      <c r="S176" s="811" t="s">
        <v>184</v>
      </c>
      <c r="T176" s="811" t="s">
        <v>185</v>
      </c>
      <c r="U176" s="811" t="s">
        <v>186</v>
      </c>
      <c r="V176" s="811" t="s">
        <v>187</v>
      </c>
      <c r="W176" s="1190" t="s">
        <v>188</v>
      </c>
      <c r="X176" s="1070"/>
      <c r="AD176" s="1049"/>
      <c r="AE176" s="1049"/>
      <c r="AF176" s="1049"/>
      <c r="AG176" s="1049"/>
      <c r="AH176" s="1049"/>
      <c r="AI176" s="1049"/>
      <c r="AJ176" s="1049"/>
      <c r="AK176" s="1049"/>
      <c r="AL176" s="1049"/>
      <c r="AM176" s="1049"/>
      <c r="AN176" s="1049"/>
      <c r="AO176" s="1049"/>
      <c r="AP176" s="1049"/>
      <c r="AQ176" s="1049"/>
      <c r="AR176" s="1049"/>
      <c r="AS176" s="1049"/>
      <c r="AT176" s="1049"/>
      <c r="AU176" s="1049"/>
      <c r="AZ176" s="1049"/>
      <c r="BA176" s="1049"/>
      <c r="BB176" s="1049"/>
      <c r="BC176" s="1049"/>
      <c r="BD176" s="1049"/>
      <c r="BE176" s="1049"/>
      <c r="BF176" s="1049"/>
      <c r="BG176" s="1049"/>
      <c r="BH176" s="1049"/>
      <c r="BI176" s="1049"/>
      <c r="BJ176" s="1049"/>
      <c r="BK176" s="1049"/>
      <c r="BL176" s="1049"/>
      <c r="BM176" s="1049"/>
      <c r="BN176" s="1049"/>
      <c r="BO176" s="1049"/>
      <c r="BP176" s="1049"/>
      <c r="BQ176" s="1049"/>
      <c r="BX176" s="1049"/>
      <c r="BZ176" s="22"/>
      <c r="CA176" s="1059"/>
    </row>
    <row r="177" spans="1:79" x14ac:dyDescent="0.2">
      <c r="A177" s="565" t="s">
        <v>268</v>
      </c>
      <c r="B177" s="565"/>
      <c r="C177" s="565"/>
      <c r="D177" s="565"/>
      <c r="E177" s="565"/>
      <c r="F177" s="565"/>
      <c r="G177" s="565"/>
      <c r="H177" s="565"/>
      <c r="I177" s="565"/>
      <c r="J177" s="565"/>
      <c r="K177" s="565"/>
      <c r="L177" s="565"/>
      <c r="M177" s="565"/>
      <c r="N177" s="565"/>
      <c r="O177" s="565"/>
      <c r="P177" s="565"/>
      <c r="Q177" s="565"/>
      <c r="R177" s="565"/>
      <c r="S177" s="565"/>
      <c r="T177" s="565"/>
      <c r="U177" s="565"/>
      <c r="V177" s="565"/>
      <c r="W177" s="566"/>
      <c r="X177" s="1070"/>
      <c r="BB177" s="22"/>
      <c r="BZ177" s="22"/>
      <c r="CA177" s="1059"/>
    </row>
    <row r="178" spans="1:79" x14ac:dyDescent="0.2">
      <c r="A178" s="565" t="s">
        <v>269</v>
      </c>
      <c r="B178" s="565"/>
      <c r="C178" s="565"/>
      <c r="D178" s="565"/>
      <c r="E178" s="565"/>
      <c r="F178" s="565"/>
      <c r="G178" s="565"/>
      <c r="H178" s="565"/>
      <c r="I178" s="565"/>
      <c r="J178" s="565"/>
      <c r="K178" s="565"/>
      <c r="L178" s="565"/>
      <c r="M178" s="565"/>
      <c r="N178" s="565"/>
      <c r="O178" s="565"/>
      <c r="P178" s="565"/>
      <c r="Q178" s="565"/>
      <c r="R178" s="565"/>
      <c r="S178" s="565"/>
      <c r="T178" s="565"/>
      <c r="U178" s="565"/>
      <c r="V178" s="565"/>
      <c r="W178" s="566"/>
      <c r="X178" s="1070"/>
      <c r="BB178" s="22"/>
      <c r="BZ178" s="22"/>
      <c r="CA178" s="1059"/>
    </row>
    <row r="179" spans="1:79" x14ac:dyDescent="0.2">
      <c r="A179" s="22"/>
      <c r="B179" s="22"/>
      <c r="D179" s="22"/>
      <c r="E179" s="22"/>
      <c r="X179" s="1070"/>
      <c r="BB179" s="22"/>
      <c r="BZ179" s="22"/>
      <c r="CA179" s="1059"/>
    </row>
    <row r="180" spans="1:79" x14ac:dyDescent="0.2">
      <c r="A180" s="22" t="s">
        <v>825</v>
      </c>
      <c r="B180" s="22"/>
      <c r="D180" s="22"/>
      <c r="E180" s="22"/>
      <c r="X180" s="1070"/>
      <c r="BB180" s="22"/>
      <c r="BZ180" s="22"/>
      <c r="CA180" s="1059"/>
    </row>
    <row r="181" spans="1:79" x14ac:dyDescent="0.2">
      <c r="A181" s="22"/>
      <c r="B181" s="22"/>
      <c r="D181" s="22"/>
      <c r="E181" s="22"/>
      <c r="X181" s="1070"/>
      <c r="BB181" s="22"/>
      <c r="BZ181" s="22"/>
      <c r="CA181" s="1059"/>
    </row>
    <row r="182" spans="1:79" x14ac:dyDescent="0.2">
      <c r="A182" s="1054" t="s">
        <v>271</v>
      </c>
      <c r="B182" s="22"/>
      <c r="D182" s="22"/>
      <c r="E182" s="22"/>
      <c r="X182" s="1070"/>
      <c r="BB182" s="22"/>
      <c r="BZ182" s="22"/>
      <c r="CA182" s="1059"/>
    </row>
    <row r="183" spans="1:79" x14ac:dyDescent="0.2">
      <c r="A183" s="1054"/>
      <c r="B183" s="1539"/>
      <c r="C183" s="1539"/>
      <c r="D183" s="1539"/>
      <c r="E183" s="22"/>
      <c r="F183" s="1582"/>
      <c r="G183" s="1582"/>
      <c r="H183" s="1582"/>
      <c r="J183" s="1582"/>
      <c r="K183" s="1582"/>
      <c r="L183" s="1582"/>
      <c r="X183" s="1070"/>
      <c r="BB183" s="22"/>
      <c r="BZ183" s="22"/>
      <c r="CA183" s="1059"/>
    </row>
    <row r="184" spans="1:79" ht="114" x14ac:dyDescent="0.2">
      <c r="A184" s="566"/>
      <c r="B184" s="1190" t="s">
        <v>274</v>
      </c>
      <c r="C184" s="1055" t="s">
        <v>275</v>
      </c>
      <c r="D184" s="1055" t="s">
        <v>276</v>
      </c>
      <c r="E184" s="22"/>
      <c r="F184" s="1049"/>
      <c r="G184" s="1069"/>
      <c r="H184" s="1069"/>
      <c r="J184" s="1049"/>
      <c r="K184" s="1069"/>
      <c r="L184" s="1069"/>
      <c r="X184" s="1070"/>
      <c r="BB184" s="22"/>
      <c r="BZ184" s="22"/>
      <c r="CA184" s="1059"/>
    </row>
    <row r="185" spans="1:79" x14ac:dyDescent="0.2">
      <c r="A185" s="566" t="s">
        <v>277</v>
      </c>
      <c r="B185" s="565"/>
      <c r="C185" s="565"/>
      <c r="D185" s="565"/>
      <c r="E185" s="22"/>
      <c r="BB185" s="22"/>
      <c r="BZ185" s="22"/>
      <c r="CA185" s="1059"/>
    </row>
    <row r="186" spans="1:79" x14ac:dyDescent="0.2">
      <c r="A186" s="566" t="s">
        <v>278</v>
      </c>
      <c r="B186" s="565"/>
      <c r="C186" s="565"/>
      <c r="D186" s="565"/>
      <c r="E186" s="22"/>
      <c r="BB186" s="22"/>
      <c r="BZ186" s="22"/>
      <c r="CA186" s="1059"/>
    </row>
    <row r="187" spans="1:79" x14ac:dyDescent="0.2">
      <c r="A187" s="566" t="s">
        <v>279</v>
      </c>
      <c r="B187" s="565"/>
      <c r="C187" s="565"/>
      <c r="D187" s="565"/>
      <c r="E187" s="22"/>
      <c r="BB187" s="22"/>
      <c r="BZ187" s="22"/>
      <c r="CA187" s="1059"/>
    </row>
    <row r="188" spans="1:79" x14ac:dyDescent="0.2">
      <c r="A188" s="22"/>
      <c r="B188" s="22"/>
      <c r="D188" s="22"/>
      <c r="E188" s="22"/>
      <c r="BB188" s="22"/>
      <c r="BZ188" s="22"/>
      <c r="CA188" s="1059"/>
    </row>
  </sheetData>
  <autoFilter ref="A1:CA188" xr:uid="{00000000-0001-0000-0000-000000000000}"/>
  <mergeCells count="26">
    <mergeCell ref="B183:D183"/>
    <mergeCell ref="F183:H183"/>
    <mergeCell ref="J183:L183"/>
    <mergeCell ref="AZ5:AZ6"/>
    <mergeCell ref="BA5:BA6"/>
    <mergeCell ref="C5:C6"/>
    <mergeCell ref="D5:E5"/>
    <mergeCell ref="F5:W5"/>
    <mergeCell ref="X5:X6"/>
    <mergeCell ref="Y5:AA5"/>
    <mergeCell ref="AB5:AB6"/>
    <mergeCell ref="D4:E4"/>
    <mergeCell ref="F4:AC4"/>
    <mergeCell ref="AD4:BA4"/>
    <mergeCell ref="BB4:BW4"/>
    <mergeCell ref="BZ4:BZ6"/>
    <mergeCell ref="BY5:BY6"/>
    <mergeCell ref="BB5:BS5"/>
    <mergeCell ref="BT5:BT6"/>
    <mergeCell ref="BU5:BW5"/>
    <mergeCell ref="BX5:BX6"/>
    <mergeCell ref="CA4:CA6"/>
    <mergeCell ref="AC5:AC6"/>
    <mergeCell ref="AD5:AU5"/>
    <mergeCell ref="AV5:AV6"/>
    <mergeCell ref="AW5:AY5"/>
  </mergeCells>
  <printOptions horizontalCentered="1"/>
  <pageMargins left="0.5" right="0.5" top="0.75" bottom="0.5" header="0.7" footer="0.3"/>
  <pageSetup paperSize="9" scale="40" fitToWidth="3" fitToHeight="0" orientation="landscape" r:id="rId1"/>
  <headerFooter>
    <oddHeader>&amp;R&amp;"-,Regular"&amp;11ITRS - Main Report
Submission : DES
Page  &amp;P of &amp;N</oddHeader>
    <oddFooter>&amp;L_x000D_&amp;1#&amp;"Calibri"&amp;11&amp;K000000 Classification: GENERAL</oddFooter>
  </headerFooter>
  <rowBreaks count="1" manualBreakCount="1">
    <brk id="91" max="72" man="1"/>
  </rowBreaks>
  <colBreaks count="2" manualBreakCount="2">
    <brk id="29" max="170" man="1"/>
    <brk id="53" max="135" man="1"/>
  </col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V69"/>
  <sheetViews>
    <sheetView topLeftCell="A39" zoomScale="85" zoomScaleNormal="85" zoomScaleSheetLayoutView="110" zoomScalePageLayoutView="118" workbookViewId="0">
      <selection activeCell="G70" sqref="G70"/>
    </sheetView>
  </sheetViews>
  <sheetFormatPr defaultColWidth="9.140625" defaultRowHeight="14.25" x14ac:dyDescent="0.2"/>
  <cols>
    <col min="1" max="1" width="69.140625" style="40" customWidth="1"/>
    <col min="2" max="2" width="14.42578125" style="55" customWidth="1"/>
    <col min="3" max="3" width="17.7109375" style="40" customWidth="1"/>
    <col min="4" max="4" width="15.5703125" style="40" customWidth="1"/>
    <col min="5" max="5" width="13.42578125" style="40" customWidth="1"/>
    <col min="6" max="6" width="18.28515625" style="40" customWidth="1"/>
    <col min="7" max="7" width="12.42578125" style="40" customWidth="1"/>
    <col min="8" max="8" width="13.28515625" style="40" customWidth="1"/>
    <col min="9" max="9" width="14.42578125" style="40" customWidth="1"/>
    <col min="10" max="10" width="17.140625" style="54" customWidth="1"/>
    <col min="11" max="11" width="14.7109375" style="54" customWidth="1"/>
    <col min="12" max="12" width="4.5703125" style="40" customWidth="1"/>
    <col min="13" max="13" width="5.5703125" style="40" customWidth="1"/>
    <col min="14" max="14" width="9.140625" style="40"/>
    <col min="15" max="15" width="5" style="40" customWidth="1"/>
    <col min="16" max="16384" width="9.140625" style="40"/>
  </cols>
  <sheetData>
    <row r="1" spans="1:22" s="35" customFormat="1" ht="15" x14ac:dyDescent="0.2">
      <c r="A1" s="21" t="s">
        <v>826</v>
      </c>
      <c r="B1" s="34"/>
      <c r="C1" s="21"/>
      <c r="D1" s="21"/>
      <c r="E1" s="21"/>
      <c r="F1" s="21"/>
      <c r="G1" s="21"/>
      <c r="H1" s="21"/>
      <c r="I1" s="1600" t="s">
        <v>775</v>
      </c>
      <c r="J1" s="1600"/>
      <c r="K1" s="1278"/>
    </row>
    <row r="2" spans="1:22" s="35" customFormat="1" x14ac:dyDescent="0.2">
      <c r="A2" s="23" t="s">
        <v>827</v>
      </c>
      <c r="B2" s="36"/>
      <c r="I2" s="1601" t="s">
        <v>777</v>
      </c>
      <c r="J2" s="1601"/>
      <c r="K2" s="39"/>
    </row>
    <row r="3" spans="1:22" s="35" customFormat="1" ht="15" thickBot="1" x14ac:dyDescent="0.25">
      <c r="A3" s="23" t="s">
        <v>151</v>
      </c>
      <c r="B3" s="37"/>
      <c r="C3" s="38"/>
      <c r="D3" s="38"/>
      <c r="E3" s="38"/>
      <c r="F3" s="38"/>
      <c r="G3" s="38"/>
      <c r="H3" s="38"/>
      <c r="I3" s="39"/>
      <c r="J3" s="725" t="s">
        <v>286</v>
      </c>
      <c r="K3" s="725"/>
    </row>
    <row r="4" spans="1:22" x14ac:dyDescent="0.2">
      <c r="A4" s="1593" t="s">
        <v>155</v>
      </c>
      <c r="B4" s="1595" t="s">
        <v>828</v>
      </c>
      <c r="C4" s="1598" t="s">
        <v>829</v>
      </c>
      <c r="D4" s="1597" t="s">
        <v>830</v>
      </c>
      <c r="E4" s="1595" t="s">
        <v>831</v>
      </c>
      <c r="F4" s="1589" t="s">
        <v>832</v>
      </c>
      <c r="G4" s="1598" t="s">
        <v>833</v>
      </c>
      <c r="H4" s="1595" t="s">
        <v>790</v>
      </c>
      <c r="I4" s="1602" t="s">
        <v>274</v>
      </c>
      <c r="J4" s="1603"/>
      <c r="K4" s="1279"/>
    </row>
    <row r="5" spans="1:22" x14ac:dyDescent="0.2">
      <c r="A5" s="1594"/>
      <c r="B5" s="1596"/>
      <c r="C5" s="1599"/>
      <c r="D5" s="1596"/>
      <c r="E5" s="1596"/>
      <c r="F5" s="1590"/>
      <c r="G5" s="1599"/>
      <c r="H5" s="1596"/>
      <c r="I5" s="1596" t="s">
        <v>834</v>
      </c>
      <c r="J5" s="1604" t="s">
        <v>835</v>
      </c>
      <c r="K5" s="1280"/>
    </row>
    <row r="6" spans="1:22" x14ac:dyDescent="0.2">
      <c r="A6" s="1594"/>
      <c r="B6" s="1596"/>
      <c r="C6" s="1599"/>
      <c r="D6" s="1596"/>
      <c r="E6" s="1596"/>
      <c r="F6" s="1591"/>
      <c r="G6" s="1599"/>
      <c r="H6" s="1596"/>
      <c r="I6" s="1596"/>
      <c r="J6" s="1604"/>
      <c r="K6" s="1280"/>
    </row>
    <row r="7" spans="1:22" s="43" customFormat="1" ht="18" customHeight="1" x14ac:dyDescent="0.2">
      <c r="A7" s="316" t="s">
        <v>836</v>
      </c>
      <c r="B7" s="209" t="s">
        <v>239</v>
      </c>
      <c r="C7" s="314" t="s">
        <v>837</v>
      </c>
      <c r="D7" s="210"/>
      <c r="E7" s="210"/>
      <c r="F7" s="211"/>
      <c r="G7" s="204"/>
      <c r="H7" s="204"/>
      <c r="I7" s="204"/>
      <c r="J7" s="465">
        <f>SUM(J8+J9)</f>
        <v>0</v>
      </c>
      <c r="K7" s="1281"/>
      <c r="L7" s="784"/>
      <c r="M7" s="40"/>
      <c r="N7" s="40"/>
      <c r="O7" s="40"/>
      <c r="P7" s="40"/>
      <c r="Q7" s="40"/>
      <c r="R7" s="40"/>
    </row>
    <row r="8" spans="1:22" ht="25.5" x14ac:dyDescent="0.2">
      <c r="A8" s="781" t="s">
        <v>838</v>
      </c>
      <c r="B8" s="193" t="s">
        <v>839</v>
      </c>
      <c r="C8" s="196" t="s">
        <v>840</v>
      </c>
      <c r="D8" s="194"/>
      <c r="E8" s="195"/>
      <c r="F8" s="195"/>
      <c r="G8" s="194"/>
      <c r="H8" s="312"/>
      <c r="I8" s="313"/>
      <c r="J8" s="466">
        <f>H8*I8</f>
        <v>0</v>
      </c>
      <c r="K8" s="1282"/>
      <c r="L8" s="43"/>
      <c r="O8" s="43"/>
      <c r="P8" s="43"/>
      <c r="Q8" s="43"/>
      <c r="R8" s="43"/>
    </row>
    <row r="9" spans="1:22" ht="40.5" customHeight="1" x14ac:dyDescent="0.2">
      <c r="A9" s="781" t="s">
        <v>841</v>
      </c>
      <c r="B9" s="193" t="s">
        <v>842</v>
      </c>
      <c r="C9" s="194"/>
      <c r="D9" s="201"/>
      <c r="E9" s="195"/>
      <c r="F9" s="195"/>
      <c r="G9" s="198"/>
      <c r="H9" s="205"/>
      <c r="I9" s="198"/>
      <c r="J9" s="466">
        <f>H9*I9</f>
        <v>0</v>
      </c>
      <c r="K9" s="1282"/>
    </row>
    <row r="10" spans="1:22" ht="28.5" customHeight="1" x14ac:dyDescent="0.2">
      <c r="A10" s="1255" t="s">
        <v>843</v>
      </c>
      <c r="B10" s="193" t="s">
        <v>844</v>
      </c>
      <c r="C10" s="1258"/>
      <c r="D10" s="1256"/>
      <c r="E10" s="1257"/>
      <c r="F10" s="1257"/>
      <c r="G10" s="1259"/>
      <c r="H10" s="1260"/>
      <c r="I10" s="1259"/>
      <c r="J10" s="1261"/>
      <c r="K10" s="1282"/>
    </row>
    <row r="11" spans="1:22" s="43" customFormat="1" ht="14.25" customHeight="1" thickBot="1" x14ac:dyDescent="0.25">
      <c r="A11" s="468" t="s">
        <v>845</v>
      </c>
      <c r="B11" s="469" t="s">
        <v>244</v>
      </c>
      <c r="C11" s="470"/>
      <c r="D11" s="470"/>
      <c r="E11" s="470"/>
      <c r="F11" s="471"/>
      <c r="G11" s="472"/>
      <c r="H11" s="472"/>
      <c r="I11" s="472"/>
      <c r="J11" s="782">
        <f>SUM(J12+J13)</f>
        <v>0</v>
      </c>
      <c r="K11" s="1281"/>
      <c r="L11" s="40"/>
      <c r="M11" s="40"/>
      <c r="N11" s="40"/>
      <c r="O11" s="40"/>
      <c r="P11" s="40"/>
      <c r="Q11" s="40"/>
      <c r="R11" s="40"/>
    </row>
    <row r="12" spans="1:22" ht="30.75" customHeight="1" x14ac:dyDescent="0.2">
      <c r="A12" s="781" t="s">
        <v>846</v>
      </c>
      <c r="B12" s="193" t="s">
        <v>847</v>
      </c>
      <c r="C12" s="194"/>
      <c r="D12" s="194"/>
      <c r="E12" s="195"/>
      <c r="F12" s="195"/>
      <c r="G12" s="194"/>
      <c r="H12" s="197"/>
      <c r="I12" s="194"/>
      <c r="J12" s="466">
        <f>H12*I12</f>
        <v>0</v>
      </c>
      <c r="K12" s="1282"/>
      <c r="R12" s="43"/>
    </row>
    <row r="13" spans="1:22" ht="30.75" customHeight="1" x14ac:dyDescent="0.2">
      <c r="A13" s="781" t="s">
        <v>848</v>
      </c>
      <c r="B13" s="193" t="s">
        <v>849</v>
      </c>
      <c r="C13" s="194"/>
      <c r="D13" s="206"/>
      <c r="E13" s="195"/>
      <c r="F13" s="195"/>
      <c r="G13" s="194"/>
      <c r="H13" s="197"/>
      <c r="I13" s="194"/>
      <c r="J13" s="466">
        <f>H13*I13</f>
        <v>0</v>
      </c>
      <c r="K13" s="1282"/>
      <c r="L13" s="43"/>
      <c r="O13" s="784"/>
      <c r="Q13" s="43"/>
    </row>
    <row r="14" spans="1:22" ht="30.75" customHeight="1" x14ac:dyDescent="0.2">
      <c r="A14" s="781" t="s">
        <v>850</v>
      </c>
      <c r="B14" s="193" t="s">
        <v>851</v>
      </c>
      <c r="C14" s="194"/>
      <c r="D14" s="206"/>
      <c r="E14" s="195"/>
      <c r="F14" s="195"/>
      <c r="G14" s="194"/>
      <c r="H14" s="197"/>
      <c r="I14" s="194"/>
      <c r="J14" s="466"/>
      <c r="K14" s="1282"/>
      <c r="L14" s="43"/>
      <c r="O14" s="784"/>
      <c r="Q14" s="43"/>
    </row>
    <row r="15" spans="1:22" s="43" customFormat="1" ht="18" customHeight="1" x14ac:dyDescent="0.2">
      <c r="A15" s="316" t="s">
        <v>852</v>
      </c>
      <c r="B15" s="209" t="s">
        <v>250</v>
      </c>
      <c r="C15" s="210"/>
      <c r="D15" s="210"/>
      <c r="E15" s="210"/>
      <c r="F15" s="211"/>
      <c r="G15" s="204"/>
      <c r="H15" s="204"/>
      <c r="I15" s="204"/>
      <c r="J15" s="465">
        <f>SUM(J17:J22)+SUM(J23:J29)-SUM(J31:J36)-SUM(J37:J43)</f>
        <v>0</v>
      </c>
      <c r="K15" s="1281"/>
      <c r="N15" s="40"/>
      <c r="O15" s="784"/>
      <c r="Q15" s="40"/>
      <c r="R15" s="40"/>
    </row>
    <row r="16" spans="1:22" s="41" customFormat="1" ht="19.5" customHeight="1" x14ac:dyDescent="0.2">
      <c r="A16" s="316" t="s">
        <v>853</v>
      </c>
      <c r="B16" s="188" t="s">
        <v>854</v>
      </c>
      <c r="C16" s="190"/>
      <c r="D16" s="190"/>
      <c r="E16" s="190"/>
      <c r="F16" s="190"/>
      <c r="G16" s="190"/>
      <c r="H16" s="191"/>
      <c r="I16" s="191"/>
      <c r="J16" s="583">
        <f>SUM(J17:J22)</f>
        <v>0</v>
      </c>
      <c r="K16" s="1283"/>
      <c r="L16" s="43"/>
      <c r="M16" s="43"/>
      <c r="N16" s="43"/>
      <c r="O16" s="784"/>
      <c r="P16" s="40"/>
      <c r="Q16" s="40"/>
      <c r="R16" s="43"/>
      <c r="S16" s="43"/>
      <c r="T16" s="43"/>
      <c r="U16" s="43"/>
      <c r="V16" s="43"/>
    </row>
    <row r="17" spans="1:22" ht="27.75" customHeight="1" x14ac:dyDescent="0.2">
      <c r="A17" s="781" t="s">
        <v>855</v>
      </c>
      <c r="B17" s="193" t="s">
        <v>856</v>
      </c>
      <c r="C17" s="196"/>
      <c r="D17" s="207"/>
      <c r="E17" s="207"/>
      <c r="F17" s="207"/>
      <c r="G17" s="207"/>
      <c r="H17" s="197"/>
      <c r="I17" s="198"/>
      <c r="J17" s="466">
        <f>H17*I17</f>
        <v>0</v>
      </c>
      <c r="K17" s="1282"/>
      <c r="M17" s="43"/>
      <c r="N17" s="43"/>
      <c r="O17" s="784"/>
      <c r="R17" s="43"/>
      <c r="S17" s="41"/>
      <c r="T17" s="41"/>
      <c r="U17" s="41"/>
      <c r="V17" s="41"/>
    </row>
    <row r="18" spans="1:22" ht="14.25" customHeight="1" x14ac:dyDescent="0.2">
      <c r="A18" s="781" t="s">
        <v>857</v>
      </c>
      <c r="B18" s="193" t="s">
        <v>858</v>
      </c>
      <c r="C18" s="194"/>
      <c r="D18" s="194"/>
      <c r="E18" s="195"/>
      <c r="F18" s="195"/>
      <c r="G18" s="194"/>
      <c r="H18" s="197"/>
      <c r="I18" s="194"/>
      <c r="J18" s="466">
        <f>H18*I18</f>
        <v>0</v>
      </c>
      <c r="K18" s="1282"/>
      <c r="O18" s="784"/>
      <c r="P18" s="43"/>
      <c r="R18" s="41"/>
    </row>
    <row r="19" spans="1:22" ht="14.25" customHeight="1" x14ac:dyDescent="0.2">
      <c r="A19" s="781" t="s">
        <v>859</v>
      </c>
      <c r="B19" s="193" t="s">
        <v>860</v>
      </c>
      <c r="C19" s="194"/>
      <c r="D19" s="194"/>
      <c r="E19" s="195"/>
      <c r="F19" s="195"/>
      <c r="G19" s="194"/>
      <c r="H19" s="197"/>
      <c r="I19" s="194"/>
      <c r="J19" s="466">
        <f t="shared" ref="J19:J20" si="0">H19*I19</f>
        <v>0</v>
      </c>
      <c r="K19" s="1282"/>
      <c r="L19" s="43"/>
      <c r="O19" s="784"/>
    </row>
    <row r="20" spans="1:22" ht="14.25" customHeight="1" x14ac:dyDescent="0.2">
      <c r="A20" s="781" t="s">
        <v>861</v>
      </c>
      <c r="B20" s="193" t="s">
        <v>862</v>
      </c>
      <c r="C20" s="194"/>
      <c r="D20" s="194"/>
      <c r="E20" s="195"/>
      <c r="F20" s="195"/>
      <c r="G20" s="194"/>
      <c r="H20" s="197"/>
      <c r="I20" s="194"/>
      <c r="J20" s="466">
        <f t="shared" si="0"/>
        <v>0</v>
      </c>
      <c r="K20" s="1282"/>
      <c r="M20" s="41"/>
      <c r="N20" s="41"/>
    </row>
    <row r="21" spans="1:22" ht="14.25" customHeight="1" x14ac:dyDescent="0.2">
      <c r="A21" s="781" t="s">
        <v>863</v>
      </c>
      <c r="B21" s="193" t="s">
        <v>864</v>
      </c>
      <c r="C21" s="194"/>
      <c r="D21" s="194"/>
      <c r="E21" s="195"/>
      <c r="F21" s="195"/>
      <c r="G21" s="194"/>
      <c r="H21" s="197"/>
      <c r="I21" s="194"/>
      <c r="J21" s="466">
        <f>H21*I21</f>
        <v>0</v>
      </c>
      <c r="K21" s="1282"/>
      <c r="O21" s="41"/>
    </row>
    <row r="22" spans="1:22" ht="14.25" customHeight="1" x14ac:dyDescent="0.2">
      <c r="A22" s="781" t="s">
        <v>865</v>
      </c>
      <c r="B22" s="193" t="s">
        <v>866</v>
      </c>
      <c r="C22" s="194"/>
      <c r="D22" s="194"/>
      <c r="E22" s="195"/>
      <c r="F22" s="195"/>
      <c r="G22" s="194"/>
      <c r="H22" s="197"/>
      <c r="I22" s="194"/>
      <c r="J22" s="466">
        <f>H22*I22</f>
        <v>0</v>
      </c>
      <c r="K22" s="1282"/>
    </row>
    <row r="23" spans="1:22" ht="30" customHeight="1" x14ac:dyDescent="0.2">
      <c r="A23" s="781" t="s">
        <v>867</v>
      </c>
      <c r="B23" s="193" t="s">
        <v>868</v>
      </c>
      <c r="C23" s="194"/>
      <c r="D23" s="201"/>
      <c r="E23" s="194"/>
      <c r="F23" s="194"/>
      <c r="G23" s="194"/>
      <c r="H23" s="205"/>
      <c r="I23" s="194"/>
      <c r="J23" s="466">
        <f t="shared" ref="J23:J29" si="1">H23*I23</f>
        <v>0</v>
      </c>
      <c r="K23" s="1282"/>
      <c r="O23" s="43"/>
      <c r="P23" s="43"/>
    </row>
    <row r="24" spans="1:22" ht="15.75" customHeight="1" x14ac:dyDescent="0.2">
      <c r="A24" s="781" t="s">
        <v>869</v>
      </c>
      <c r="B24" s="193" t="s">
        <v>870</v>
      </c>
      <c r="C24" s="194"/>
      <c r="D24" s="194"/>
      <c r="E24" s="195"/>
      <c r="F24" s="195"/>
      <c r="G24" s="194"/>
      <c r="H24" s="197"/>
      <c r="I24" s="194"/>
      <c r="J24" s="466">
        <f t="shared" si="1"/>
        <v>0</v>
      </c>
      <c r="K24" s="1282"/>
      <c r="Q24" s="41"/>
    </row>
    <row r="25" spans="1:22" ht="28.5" customHeight="1" x14ac:dyDescent="0.2">
      <c r="A25" s="781" t="s">
        <v>871</v>
      </c>
      <c r="B25" s="193" t="s">
        <v>872</v>
      </c>
      <c r="C25" s="194"/>
      <c r="D25" s="194"/>
      <c r="E25" s="195"/>
      <c r="F25" s="195"/>
      <c r="G25" s="194"/>
      <c r="H25" s="197"/>
      <c r="I25" s="194"/>
      <c r="J25" s="466">
        <f t="shared" si="1"/>
        <v>0</v>
      </c>
      <c r="K25" s="1282"/>
      <c r="L25" s="41"/>
      <c r="P25" s="41"/>
    </row>
    <row r="26" spans="1:22" ht="14.25" customHeight="1" x14ac:dyDescent="0.2">
      <c r="A26" s="781" t="s">
        <v>873</v>
      </c>
      <c r="B26" s="193" t="s">
        <v>874</v>
      </c>
      <c r="C26" s="194"/>
      <c r="D26" s="202"/>
      <c r="E26" s="195"/>
      <c r="F26" s="195"/>
      <c r="G26" s="194"/>
      <c r="H26" s="197"/>
      <c r="I26" s="194"/>
      <c r="J26" s="466">
        <f t="shared" si="1"/>
        <v>0</v>
      </c>
      <c r="K26" s="1282"/>
      <c r="M26" s="41"/>
      <c r="N26" s="41"/>
    </row>
    <row r="27" spans="1:22" ht="15.75" customHeight="1" x14ac:dyDescent="0.2">
      <c r="A27" s="781" t="s">
        <v>875</v>
      </c>
      <c r="B27" s="193" t="s">
        <v>876</v>
      </c>
      <c r="C27" s="194"/>
      <c r="D27" s="194"/>
      <c r="E27" s="195"/>
      <c r="F27" s="195"/>
      <c r="G27" s="194"/>
      <c r="H27" s="197"/>
      <c r="I27" s="194"/>
      <c r="J27" s="466">
        <f t="shared" si="1"/>
        <v>0</v>
      </c>
      <c r="K27" s="1282"/>
      <c r="O27" s="41"/>
    </row>
    <row r="28" spans="1:22" ht="24.75" customHeight="1" x14ac:dyDescent="0.2">
      <c r="A28" s="1265" t="s">
        <v>2347</v>
      </c>
      <c r="B28" s="193" t="s">
        <v>877</v>
      </c>
      <c r="C28" s="194"/>
      <c r="D28" s="194"/>
      <c r="E28" s="195"/>
      <c r="F28" s="195"/>
      <c r="G28" s="194"/>
      <c r="H28" s="197"/>
      <c r="I28" s="194"/>
      <c r="J28" s="466">
        <f t="shared" si="1"/>
        <v>0</v>
      </c>
      <c r="K28" s="1282"/>
    </row>
    <row r="29" spans="1:22" ht="14.25" customHeight="1" x14ac:dyDescent="0.2">
      <c r="A29" s="781" t="s">
        <v>878</v>
      </c>
      <c r="B29" s="193" t="s">
        <v>879</v>
      </c>
      <c r="C29" s="194"/>
      <c r="D29" s="194"/>
      <c r="E29" s="195"/>
      <c r="F29" s="195"/>
      <c r="G29" s="194"/>
      <c r="H29" s="197"/>
      <c r="I29" s="194"/>
      <c r="J29" s="466">
        <f t="shared" si="1"/>
        <v>0</v>
      </c>
      <c r="K29" s="1282"/>
    </row>
    <row r="30" spans="1:22" s="41" customFormat="1" ht="27.75" customHeight="1" x14ac:dyDescent="0.2">
      <c r="A30" s="316" t="s">
        <v>880</v>
      </c>
      <c r="B30" s="188" t="s">
        <v>881</v>
      </c>
      <c r="C30" s="190"/>
      <c r="D30" s="190"/>
      <c r="E30" s="190"/>
      <c r="F30" s="190"/>
      <c r="G30" s="190"/>
      <c r="H30" s="191"/>
      <c r="I30" s="191"/>
      <c r="J30" s="583"/>
      <c r="K30" s="1283"/>
      <c r="L30" s="784"/>
      <c r="M30" s="40"/>
      <c r="N30" s="40"/>
      <c r="O30" s="40"/>
      <c r="P30" s="40"/>
      <c r="Q30" s="40"/>
      <c r="R30" s="40"/>
      <c r="S30" s="40"/>
      <c r="T30" s="40"/>
      <c r="U30" s="40"/>
      <c r="V30" s="40"/>
    </row>
    <row r="31" spans="1:22" ht="27.75" customHeight="1" x14ac:dyDescent="0.2">
      <c r="A31" s="781" t="s">
        <v>882</v>
      </c>
      <c r="B31" s="193" t="s">
        <v>883</v>
      </c>
      <c r="C31" s="194"/>
      <c r="D31" s="194"/>
      <c r="E31" s="194"/>
      <c r="F31" s="194"/>
      <c r="G31" s="194"/>
      <c r="H31" s="197"/>
      <c r="I31" s="194"/>
      <c r="J31" s="466">
        <f t="shared" ref="J31:J36" si="2">H31*I31</f>
        <v>0</v>
      </c>
      <c r="K31" s="1282"/>
      <c r="L31" s="43"/>
      <c r="R31" s="41"/>
      <c r="S31" s="41"/>
      <c r="T31" s="41"/>
      <c r="U31" s="41"/>
      <c r="V31" s="41"/>
    </row>
    <row r="32" spans="1:22" ht="14.25" customHeight="1" x14ac:dyDescent="0.2">
      <c r="A32" s="781" t="s">
        <v>884</v>
      </c>
      <c r="B32" s="193" t="s">
        <v>885</v>
      </c>
      <c r="C32" s="200"/>
      <c r="D32" s="194"/>
      <c r="E32" s="195"/>
      <c r="F32" s="195"/>
      <c r="G32" s="194"/>
      <c r="H32" s="203"/>
      <c r="I32" s="194"/>
      <c r="J32" s="466">
        <f t="shared" si="2"/>
        <v>0</v>
      </c>
      <c r="K32" s="1282"/>
      <c r="Q32" s="43"/>
    </row>
    <row r="33" spans="1:22" ht="14.25" customHeight="1" x14ac:dyDescent="0.2">
      <c r="A33" s="781" t="s">
        <v>886</v>
      </c>
      <c r="B33" s="193" t="s">
        <v>887</v>
      </c>
      <c r="C33" s="194"/>
      <c r="D33" s="202"/>
      <c r="E33" s="195"/>
      <c r="F33" s="195"/>
      <c r="G33" s="201"/>
      <c r="H33" s="203"/>
      <c r="I33" s="201"/>
      <c r="J33" s="466">
        <f t="shared" si="2"/>
        <v>0</v>
      </c>
      <c r="K33" s="1282"/>
      <c r="O33" s="43"/>
      <c r="P33" s="43"/>
    </row>
    <row r="34" spans="1:22" ht="14.25" customHeight="1" x14ac:dyDescent="0.2">
      <c r="A34" s="781" t="s">
        <v>888</v>
      </c>
      <c r="B34" s="193" t="s">
        <v>889</v>
      </c>
      <c r="C34" s="194"/>
      <c r="D34" s="202"/>
      <c r="E34" s="195"/>
      <c r="F34" s="195"/>
      <c r="G34" s="201"/>
      <c r="H34" s="203"/>
      <c r="I34" s="201"/>
      <c r="J34" s="466">
        <f t="shared" si="2"/>
        <v>0</v>
      </c>
      <c r="K34" s="1282"/>
    </row>
    <row r="35" spans="1:22" ht="14.25" customHeight="1" x14ac:dyDescent="0.2">
      <c r="A35" s="781" t="s">
        <v>890</v>
      </c>
      <c r="B35" s="193" t="s">
        <v>891</v>
      </c>
      <c r="C35" s="194"/>
      <c r="D35" s="194"/>
      <c r="E35" s="195"/>
      <c r="F35" s="195"/>
      <c r="G35" s="194"/>
      <c r="H35" s="197"/>
      <c r="I35" s="194"/>
      <c r="J35" s="466">
        <f t="shared" si="2"/>
        <v>0</v>
      </c>
      <c r="K35" s="1282"/>
      <c r="L35" s="43"/>
    </row>
    <row r="36" spans="1:22" ht="14.25" customHeight="1" x14ac:dyDescent="0.2">
      <c r="A36" s="781" t="s">
        <v>892</v>
      </c>
      <c r="B36" s="193" t="s">
        <v>893</v>
      </c>
      <c r="C36" s="194"/>
      <c r="D36" s="202"/>
      <c r="E36" s="195"/>
      <c r="F36" s="195"/>
      <c r="G36" s="201"/>
      <c r="H36" s="203"/>
      <c r="I36" s="201"/>
      <c r="J36" s="466">
        <f t="shared" si="2"/>
        <v>0</v>
      </c>
      <c r="K36" s="1282"/>
      <c r="L36" s="43"/>
      <c r="M36" s="43"/>
      <c r="N36" s="43"/>
      <c r="Q36" s="43"/>
    </row>
    <row r="37" spans="1:22" ht="28.5" customHeight="1" x14ac:dyDescent="0.2">
      <c r="A37" s="781" t="s">
        <v>894</v>
      </c>
      <c r="B37" s="193" t="s">
        <v>895</v>
      </c>
      <c r="C37" s="194"/>
      <c r="D37" s="201"/>
      <c r="E37" s="194"/>
      <c r="F37" s="194"/>
      <c r="G37" s="194"/>
      <c r="H37" s="197"/>
      <c r="I37" s="194"/>
      <c r="J37" s="466">
        <f>H37*I37</f>
        <v>0</v>
      </c>
      <c r="K37" s="1282"/>
      <c r="M37" s="43"/>
      <c r="N37" s="43"/>
      <c r="O37" s="43"/>
      <c r="P37" s="43"/>
    </row>
    <row r="38" spans="1:22" ht="14.25" customHeight="1" x14ac:dyDescent="0.2">
      <c r="A38" s="781" t="s">
        <v>896</v>
      </c>
      <c r="B38" s="193" t="s">
        <v>897</v>
      </c>
      <c r="C38" s="194"/>
      <c r="D38" s="201"/>
      <c r="E38" s="195"/>
      <c r="F38" s="195"/>
      <c r="G38" s="198"/>
      <c r="H38" s="205"/>
      <c r="I38" s="198"/>
      <c r="J38" s="466">
        <f>H38*I38</f>
        <v>0</v>
      </c>
      <c r="K38" s="1282"/>
      <c r="O38" s="43"/>
      <c r="Q38" s="43"/>
    </row>
    <row r="39" spans="1:22" ht="29.25" customHeight="1" x14ac:dyDescent="0.2">
      <c r="A39" s="781" t="s">
        <v>898</v>
      </c>
      <c r="B39" s="193" t="s">
        <v>899</v>
      </c>
      <c r="C39" s="194"/>
      <c r="D39" s="194"/>
      <c r="E39" s="195"/>
      <c r="F39" s="195"/>
      <c r="G39" s="194"/>
      <c r="H39" s="197"/>
      <c r="I39" s="194"/>
      <c r="J39" s="466">
        <f>H39*I39</f>
        <v>0</v>
      </c>
      <c r="K39" s="1282"/>
      <c r="L39" s="41"/>
    </row>
    <row r="40" spans="1:22" ht="14.25" customHeight="1" x14ac:dyDescent="0.2">
      <c r="A40" s="781" t="s">
        <v>900</v>
      </c>
      <c r="B40" s="193" t="s">
        <v>901</v>
      </c>
      <c r="C40" s="194"/>
      <c r="D40" s="206"/>
      <c r="E40" s="195"/>
      <c r="F40" s="195"/>
      <c r="G40" s="194"/>
      <c r="H40" s="197"/>
      <c r="I40" s="194"/>
      <c r="J40" s="466">
        <f>H40*I40</f>
        <v>0</v>
      </c>
      <c r="K40" s="1282"/>
      <c r="M40" s="41"/>
      <c r="N40" s="41"/>
      <c r="P40" s="43"/>
    </row>
    <row r="41" spans="1:22" ht="15" customHeight="1" x14ac:dyDescent="0.2">
      <c r="A41" s="781" t="s">
        <v>902</v>
      </c>
      <c r="B41" s="193" t="s">
        <v>903</v>
      </c>
      <c r="C41" s="194"/>
      <c r="D41" s="192"/>
      <c r="E41" s="195"/>
      <c r="F41" s="195"/>
      <c r="G41" s="194"/>
      <c r="H41" s="197"/>
      <c r="I41" s="194"/>
      <c r="J41" s="466">
        <f>H41*I41</f>
        <v>0</v>
      </c>
      <c r="K41" s="1282"/>
    </row>
    <row r="42" spans="1:22" ht="25.5" x14ac:dyDescent="0.2">
      <c r="A42" s="781" t="s">
        <v>2346</v>
      </c>
      <c r="B42" s="193" t="s">
        <v>904</v>
      </c>
      <c r="C42" s="772"/>
      <c r="D42" s="194"/>
      <c r="E42" s="195"/>
      <c r="F42" s="195"/>
      <c r="G42" s="194"/>
      <c r="H42" s="197"/>
      <c r="I42" s="194"/>
      <c r="J42" s="466">
        <f t="shared" ref="J42:J43" si="3">H42*I42</f>
        <v>0</v>
      </c>
      <c r="K42" s="1282"/>
    </row>
    <row r="43" spans="1:22" ht="15" customHeight="1" x14ac:dyDescent="0.2">
      <c r="A43" s="781" t="s">
        <v>905</v>
      </c>
      <c r="B43" s="193" t="s">
        <v>906</v>
      </c>
      <c r="C43" s="194"/>
      <c r="D43" s="194"/>
      <c r="E43" s="195"/>
      <c r="F43" s="195"/>
      <c r="G43" s="194"/>
      <c r="H43" s="197"/>
      <c r="I43" s="194"/>
      <c r="J43" s="466">
        <f t="shared" si="3"/>
        <v>0</v>
      </c>
      <c r="K43" s="1282"/>
    </row>
    <row r="44" spans="1:22" s="43" customFormat="1" ht="18" customHeight="1" x14ac:dyDescent="0.2">
      <c r="A44" s="316" t="s">
        <v>907</v>
      </c>
      <c r="B44" s="209" t="s">
        <v>254</v>
      </c>
      <c r="C44" s="210"/>
      <c r="D44" s="210"/>
      <c r="E44" s="210"/>
      <c r="F44" s="211"/>
      <c r="G44" s="204"/>
      <c r="H44" s="204"/>
      <c r="I44" s="204"/>
      <c r="J44" s="465">
        <f>SUM(J46:J49)+SUM(J50:J53)-SUM(J55:J58)-SUM(J59:J62)</f>
        <v>0</v>
      </c>
      <c r="K44" s="1281"/>
      <c r="L44" s="40"/>
      <c r="M44" s="40"/>
      <c r="N44" s="40"/>
      <c r="O44" s="40"/>
      <c r="P44" s="40"/>
      <c r="Q44" s="40"/>
      <c r="R44" s="40"/>
      <c r="S44" s="40"/>
      <c r="T44" s="40"/>
      <c r="U44" s="40"/>
      <c r="V44" s="40"/>
    </row>
    <row r="45" spans="1:22" s="41" customFormat="1" ht="18" customHeight="1" x14ac:dyDescent="0.2">
      <c r="A45" s="1266" t="s">
        <v>908</v>
      </c>
      <c r="B45" s="209" t="s">
        <v>909</v>
      </c>
      <c r="C45" s="189"/>
      <c r="D45" s="189"/>
      <c r="E45" s="190"/>
      <c r="F45" s="190"/>
      <c r="G45" s="190"/>
      <c r="H45" s="191"/>
      <c r="I45" s="189"/>
      <c r="J45" s="582"/>
      <c r="K45" s="1284"/>
      <c r="L45" s="40"/>
      <c r="M45" s="40"/>
      <c r="N45" s="40"/>
      <c r="O45" s="40"/>
      <c r="P45" s="40"/>
      <c r="Q45" s="40"/>
      <c r="R45" s="43"/>
      <c r="S45" s="43"/>
      <c r="T45" s="43"/>
      <c r="U45" s="43"/>
      <c r="V45" s="43"/>
    </row>
    <row r="46" spans="1:22" ht="16.5" customHeight="1" x14ac:dyDescent="0.2">
      <c r="A46" s="781" t="s">
        <v>910</v>
      </c>
      <c r="B46" s="193" t="s">
        <v>911</v>
      </c>
      <c r="C46" s="200"/>
      <c r="D46" s="198"/>
      <c r="E46" s="199"/>
      <c r="F46" s="199"/>
      <c r="G46" s="201"/>
      <c r="H46" s="197"/>
      <c r="I46" s="201"/>
      <c r="J46" s="466">
        <f t="shared" ref="J46" si="4">H46*I46</f>
        <v>0</v>
      </c>
      <c r="K46" s="1282"/>
      <c r="Q46" s="43"/>
      <c r="R46" s="41"/>
      <c r="S46" s="41"/>
      <c r="T46" s="41"/>
      <c r="U46" s="41"/>
      <c r="V46" s="41"/>
    </row>
    <row r="47" spans="1:22" ht="28.5" customHeight="1" x14ac:dyDescent="0.2">
      <c r="A47" s="781" t="s">
        <v>912</v>
      </c>
      <c r="B47" s="193" t="s">
        <v>913</v>
      </c>
      <c r="C47" s="194"/>
      <c r="D47" s="202"/>
      <c r="E47" s="195"/>
      <c r="F47" s="195"/>
      <c r="G47" s="201"/>
      <c r="H47" s="203"/>
      <c r="I47" s="201"/>
      <c r="J47" s="466">
        <f t="shared" ref="J47:J53" si="5">H47*I47</f>
        <v>0</v>
      </c>
      <c r="K47" s="1282"/>
      <c r="L47" s="43"/>
      <c r="P47" s="43"/>
      <c r="Q47" s="41"/>
    </row>
    <row r="48" spans="1:22" ht="14.25" customHeight="1" x14ac:dyDescent="0.2">
      <c r="A48" s="781" t="s">
        <v>914</v>
      </c>
      <c r="B48" s="193" t="s">
        <v>915</v>
      </c>
      <c r="C48" s="194"/>
      <c r="D48" s="202"/>
      <c r="E48" s="195"/>
      <c r="F48" s="195"/>
      <c r="G48" s="201"/>
      <c r="H48" s="203"/>
      <c r="I48" s="201"/>
      <c r="J48" s="466">
        <f t="shared" si="5"/>
        <v>0</v>
      </c>
      <c r="K48" s="1282"/>
      <c r="L48" s="41"/>
      <c r="M48" s="43"/>
      <c r="N48" s="43"/>
      <c r="P48" s="41"/>
    </row>
    <row r="49" spans="1:22" ht="14.25" customHeight="1" x14ac:dyDescent="0.2">
      <c r="A49" s="781" t="s">
        <v>916</v>
      </c>
      <c r="B49" s="193" t="s">
        <v>917</v>
      </c>
      <c r="C49" s="194"/>
      <c r="D49" s="194"/>
      <c r="E49" s="195"/>
      <c r="F49" s="195"/>
      <c r="G49" s="194"/>
      <c r="H49" s="197"/>
      <c r="I49" s="194"/>
      <c r="J49" s="466">
        <f t="shared" si="5"/>
        <v>0</v>
      </c>
      <c r="K49" s="1282"/>
      <c r="M49" s="41"/>
      <c r="N49" s="41"/>
      <c r="O49" s="43"/>
    </row>
    <row r="50" spans="1:22" ht="15" customHeight="1" x14ac:dyDescent="0.2">
      <c r="A50" s="781" t="s">
        <v>918</v>
      </c>
      <c r="B50" s="193" t="s">
        <v>919</v>
      </c>
      <c r="C50" s="194"/>
      <c r="D50" s="201"/>
      <c r="E50" s="195"/>
      <c r="F50" s="195"/>
      <c r="G50" s="198"/>
      <c r="H50" s="205"/>
      <c r="I50" s="198"/>
      <c r="J50" s="466">
        <f t="shared" si="5"/>
        <v>0</v>
      </c>
      <c r="K50" s="1282"/>
      <c r="R50" s="41"/>
      <c r="S50" s="41"/>
      <c r="T50" s="41"/>
      <c r="U50" s="41"/>
      <c r="V50" s="41"/>
    </row>
    <row r="51" spans="1:22" ht="26.25" customHeight="1" x14ac:dyDescent="0.2">
      <c r="A51" s="781" t="s">
        <v>920</v>
      </c>
      <c r="B51" s="193" t="s">
        <v>921</v>
      </c>
      <c r="C51" s="194"/>
      <c r="D51" s="194"/>
      <c r="E51" s="195"/>
      <c r="F51" s="195"/>
      <c r="G51" s="194"/>
      <c r="H51" s="197"/>
      <c r="I51" s="194"/>
      <c r="J51" s="466">
        <f t="shared" si="5"/>
        <v>0</v>
      </c>
      <c r="K51" s="1282"/>
      <c r="Q51" s="41"/>
    </row>
    <row r="52" spans="1:22" ht="14.25" customHeight="1" x14ac:dyDescent="0.2">
      <c r="A52" s="781" t="s">
        <v>922</v>
      </c>
      <c r="B52" s="193" t="s">
        <v>923</v>
      </c>
      <c r="C52" s="194"/>
      <c r="D52" s="194"/>
      <c r="E52" s="195"/>
      <c r="F52" s="195"/>
      <c r="G52" s="194"/>
      <c r="H52" s="197"/>
      <c r="I52" s="194"/>
      <c r="J52" s="466">
        <f t="shared" si="5"/>
        <v>0</v>
      </c>
      <c r="K52" s="1282"/>
      <c r="L52" s="41"/>
      <c r="P52" s="41"/>
    </row>
    <row r="53" spans="1:22" ht="34.5" customHeight="1" x14ac:dyDescent="0.2">
      <c r="A53" s="781" t="s">
        <v>2348</v>
      </c>
      <c r="B53" s="193" t="s">
        <v>924</v>
      </c>
      <c r="C53" s="474"/>
      <c r="D53" s="194"/>
      <c r="E53" s="195"/>
      <c r="F53" s="195"/>
      <c r="G53" s="194"/>
      <c r="H53" s="197"/>
      <c r="I53" s="194"/>
      <c r="J53" s="466">
        <f t="shared" si="5"/>
        <v>0</v>
      </c>
      <c r="K53" s="1282"/>
      <c r="M53" s="41"/>
      <c r="N53" s="41"/>
    </row>
    <row r="54" spans="1:22" s="41" customFormat="1" ht="15" customHeight="1" x14ac:dyDescent="0.2">
      <c r="A54" s="1266" t="s">
        <v>925</v>
      </c>
      <c r="B54" s="209" t="s">
        <v>926</v>
      </c>
      <c r="C54" s="190"/>
      <c r="D54" s="188"/>
      <c r="E54" s="190"/>
      <c r="F54" s="190"/>
      <c r="G54" s="190"/>
      <c r="H54" s="191"/>
      <c r="I54" s="190"/>
      <c r="J54" s="584"/>
      <c r="K54" s="1285"/>
      <c r="L54" s="40"/>
      <c r="M54" s="40"/>
      <c r="N54" s="40"/>
      <c r="P54" s="40"/>
      <c r="Q54" s="40"/>
      <c r="R54" s="40"/>
      <c r="S54" s="40"/>
      <c r="T54" s="40"/>
      <c r="U54" s="40"/>
      <c r="V54" s="40"/>
    </row>
    <row r="55" spans="1:22" ht="14.25" customHeight="1" x14ac:dyDescent="0.2">
      <c r="A55" s="781" t="s">
        <v>927</v>
      </c>
      <c r="B55" s="193" t="s">
        <v>928</v>
      </c>
      <c r="C55" s="194"/>
      <c r="D55" s="194"/>
      <c r="E55" s="195"/>
      <c r="F55" s="195"/>
      <c r="G55" s="194"/>
      <c r="H55" s="197"/>
      <c r="I55" s="194"/>
      <c r="J55" s="466">
        <f>H55*I55</f>
        <v>0</v>
      </c>
      <c r="K55" s="1282"/>
      <c r="R55" s="41"/>
      <c r="S55" s="41"/>
      <c r="T55" s="41"/>
      <c r="U55" s="41"/>
      <c r="V55" s="41"/>
    </row>
    <row r="56" spans="1:22" ht="28.5" customHeight="1" x14ac:dyDescent="0.2">
      <c r="A56" s="781" t="s">
        <v>929</v>
      </c>
      <c r="B56" s="193" t="s">
        <v>930</v>
      </c>
      <c r="C56" s="194"/>
      <c r="D56" s="202"/>
      <c r="E56" s="195"/>
      <c r="F56" s="195"/>
      <c r="G56" s="201"/>
      <c r="H56" s="203"/>
      <c r="I56" s="201"/>
      <c r="J56" s="466">
        <f>H56*I56</f>
        <v>0</v>
      </c>
      <c r="K56" s="1282"/>
      <c r="Q56" s="41"/>
    </row>
    <row r="57" spans="1:22" ht="14.25" customHeight="1" x14ac:dyDescent="0.2">
      <c r="A57" s="781" t="s">
        <v>931</v>
      </c>
      <c r="B57" s="193" t="s">
        <v>932</v>
      </c>
      <c r="C57" s="194"/>
      <c r="D57" s="194"/>
      <c r="E57" s="195"/>
      <c r="F57" s="195"/>
      <c r="G57" s="194"/>
      <c r="H57" s="197"/>
      <c r="I57" s="194"/>
      <c r="J57" s="466">
        <f t="shared" ref="J57:J58" si="6">H57*I57</f>
        <v>0</v>
      </c>
      <c r="K57" s="1282"/>
      <c r="L57" s="41"/>
      <c r="P57" s="41"/>
    </row>
    <row r="58" spans="1:22" ht="14.25" customHeight="1" x14ac:dyDescent="0.2">
      <c r="A58" s="781" t="s">
        <v>933</v>
      </c>
      <c r="B58" s="193" t="s">
        <v>934</v>
      </c>
      <c r="C58" s="194"/>
      <c r="D58" s="194"/>
      <c r="E58" s="195"/>
      <c r="F58" s="195"/>
      <c r="G58" s="194"/>
      <c r="H58" s="197"/>
      <c r="I58" s="194"/>
      <c r="J58" s="466">
        <f t="shared" si="6"/>
        <v>0</v>
      </c>
      <c r="K58" s="1282"/>
      <c r="M58" s="41"/>
      <c r="N58" s="41"/>
    </row>
    <row r="59" spans="1:22" ht="15.75" customHeight="1" x14ac:dyDescent="0.2">
      <c r="A59" s="781" t="s">
        <v>935</v>
      </c>
      <c r="B59" s="193" t="s">
        <v>936</v>
      </c>
      <c r="C59" s="194"/>
      <c r="D59" s="194"/>
      <c r="E59" s="195"/>
      <c r="F59" s="195"/>
      <c r="G59" s="194"/>
      <c r="H59" s="197"/>
      <c r="I59" s="194"/>
      <c r="J59" s="466">
        <f t="shared" ref="J59:J62" si="7">H59*I59</f>
        <v>0</v>
      </c>
      <c r="K59" s="1282"/>
      <c r="M59" s="42"/>
      <c r="R59" s="41"/>
      <c r="S59" s="41"/>
      <c r="T59" s="41"/>
      <c r="U59" s="41"/>
      <c r="V59" s="41"/>
    </row>
    <row r="60" spans="1:22" ht="24.75" customHeight="1" x14ac:dyDescent="0.2">
      <c r="A60" s="781" t="s">
        <v>937</v>
      </c>
      <c r="B60" s="193" t="s">
        <v>938</v>
      </c>
      <c r="C60" s="194"/>
      <c r="D60" s="194"/>
      <c r="E60" s="195"/>
      <c r="F60" s="195"/>
      <c r="G60" s="194"/>
      <c r="H60" s="197"/>
      <c r="I60" s="194"/>
      <c r="J60" s="466">
        <f t="shared" si="7"/>
        <v>0</v>
      </c>
      <c r="K60" s="1282"/>
      <c r="Q60" s="41"/>
    </row>
    <row r="61" spans="1:22" ht="14.25" customHeight="1" x14ac:dyDescent="0.2">
      <c r="A61" s="781" t="s">
        <v>939</v>
      </c>
      <c r="B61" s="193" t="s">
        <v>940</v>
      </c>
      <c r="C61" s="194"/>
      <c r="D61" s="194"/>
      <c r="E61" s="195"/>
      <c r="F61" s="195"/>
      <c r="G61" s="194"/>
      <c r="H61" s="197"/>
      <c r="I61" s="194"/>
      <c r="J61" s="466">
        <f t="shared" si="7"/>
        <v>0</v>
      </c>
      <c r="K61" s="1282"/>
      <c r="L61" s="41"/>
      <c r="P61" s="41"/>
    </row>
    <row r="62" spans="1:22" ht="14.25" customHeight="1" x14ac:dyDescent="0.2">
      <c r="A62" s="781" t="s">
        <v>2349</v>
      </c>
      <c r="B62" s="193" t="s">
        <v>941</v>
      </c>
      <c r="C62" s="194"/>
      <c r="D62" s="202"/>
      <c r="E62" s="195"/>
      <c r="F62" s="195"/>
      <c r="G62" s="201"/>
      <c r="H62" s="203"/>
      <c r="I62" s="201"/>
      <c r="J62" s="466">
        <f t="shared" si="7"/>
        <v>0</v>
      </c>
      <c r="K62" s="1282"/>
      <c r="M62" s="41"/>
      <c r="N62" s="41"/>
    </row>
    <row r="63" spans="1:22" s="46" customFormat="1" x14ac:dyDescent="0.2">
      <c r="A63" s="44" t="s">
        <v>2345</v>
      </c>
      <c r="B63" s="45"/>
      <c r="L63" s="40"/>
      <c r="M63" s="40"/>
      <c r="N63" s="40"/>
      <c r="O63" s="41"/>
      <c r="P63" s="40"/>
      <c r="Q63" s="40"/>
      <c r="R63" s="40"/>
      <c r="S63" s="40"/>
      <c r="T63" s="40"/>
      <c r="U63" s="40"/>
      <c r="V63" s="40"/>
    </row>
    <row r="64" spans="1:22" s="46" customFormat="1" x14ac:dyDescent="0.2">
      <c r="A64" s="46" t="s">
        <v>942</v>
      </c>
      <c r="J64" s="59"/>
      <c r="K64" s="59"/>
      <c r="L64" s="40"/>
      <c r="M64" s="40"/>
      <c r="N64" s="40"/>
      <c r="O64" s="40"/>
      <c r="P64" s="40"/>
      <c r="Q64" s="40"/>
    </row>
    <row r="65" spans="1:22" s="46" customFormat="1" x14ac:dyDescent="0.2">
      <c r="A65" s="1592" t="s">
        <v>943</v>
      </c>
      <c r="B65" s="1592"/>
      <c r="C65" s="1592"/>
      <c r="D65" s="1592"/>
      <c r="E65" s="1592"/>
      <c r="F65" s="1592"/>
      <c r="G65" s="1592"/>
      <c r="H65" s="1592"/>
      <c r="I65" s="1592"/>
      <c r="J65" s="44"/>
      <c r="K65" s="44"/>
      <c r="L65" s="40"/>
      <c r="M65" s="40"/>
      <c r="N65" s="40"/>
      <c r="O65" s="40"/>
      <c r="P65" s="40"/>
    </row>
    <row r="66" spans="1:22" s="46" customFormat="1" x14ac:dyDescent="0.2">
      <c r="A66" s="44" t="s">
        <v>944</v>
      </c>
      <c r="B66" s="45"/>
      <c r="C66" s="44"/>
      <c r="M66" s="40"/>
      <c r="N66" s="40"/>
      <c r="O66" s="40"/>
    </row>
    <row r="67" spans="1:22" s="49" customFormat="1" ht="15" customHeight="1" x14ac:dyDescent="0.2">
      <c r="A67" s="1588" t="s">
        <v>945</v>
      </c>
      <c r="B67" s="1588"/>
      <c r="C67" s="1588"/>
      <c r="D67" s="1588"/>
      <c r="E67" s="1588"/>
      <c r="F67" s="1588"/>
      <c r="G67" s="1588"/>
      <c r="H67" s="1588"/>
      <c r="I67" s="1588"/>
      <c r="J67" s="47"/>
      <c r="K67" s="47"/>
      <c r="L67" s="46"/>
      <c r="M67" s="46"/>
      <c r="N67" s="46"/>
      <c r="O67" s="40"/>
      <c r="P67" s="46"/>
      <c r="Q67" s="46"/>
      <c r="R67" s="46"/>
      <c r="S67" s="46"/>
      <c r="T67" s="46"/>
      <c r="U67" s="46"/>
      <c r="V67" s="46"/>
    </row>
    <row r="68" spans="1:22" s="49" customFormat="1" ht="15" customHeight="1" x14ac:dyDescent="0.2">
      <c r="A68" s="1588" t="s">
        <v>946</v>
      </c>
      <c r="B68" s="1588"/>
      <c r="C68" s="1588"/>
      <c r="D68" s="1588"/>
      <c r="E68" s="1588"/>
      <c r="F68" s="1588"/>
      <c r="G68" s="1588"/>
      <c r="H68" s="1588"/>
      <c r="I68" s="1588"/>
      <c r="J68" s="47"/>
      <c r="K68" s="47"/>
      <c r="L68" s="46"/>
      <c r="M68" s="46"/>
      <c r="N68" s="46"/>
      <c r="O68" s="46"/>
      <c r="P68" s="46"/>
      <c r="Q68" s="46"/>
    </row>
    <row r="69" spans="1:22" s="49" customFormat="1" ht="12.75" x14ac:dyDescent="0.2">
      <c r="A69" s="50" t="s">
        <v>822</v>
      </c>
      <c r="B69" s="51"/>
      <c r="C69" s="50"/>
      <c r="D69" s="50"/>
      <c r="E69" s="50"/>
      <c r="F69" s="50"/>
      <c r="G69" s="50"/>
      <c r="H69" s="50"/>
      <c r="J69" s="53"/>
      <c r="K69" s="53"/>
      <c r="L69" s="46"/>
      <c r="M69" s="46"/>
      <c r="N69" s="46"/>
      <c r="O69" s="46"/>
      <c r="P69" s="46"/>
    </row>
  </sheetData>
  <mergeCells count="16">
    <mergeCell ref="I1:J1"/>
    <mergeCell ref="I2:J2"/>
    <mergeCell ref="H4:H6"/>
    <mergeCell ref="I4:J4"/>
    <mergeCell ref="I5:I6"/>
    <mergeCell ref="J5:J6"/>
    <mergeCell ref="A67:I67"/>
    <mergeCell ref="A68:I68"/>
    <mergeCell ref="F4:F6"/>
    <mergeCell ref="A65:I65"/>
    <mergeCell ref="A4:A6"/>
    <mergeCell ref="B4:B6"/>
    <mergeCell ref="D4:D6"/>
    <mergeCell ref="E4:E6"/>
    <mergeCell ref="C4:C6"/>
    <mergeCell ref="G4:G6"/>
  </mergeCells>
  <phoneticPr fontId="19" type="noConversion"/>
  <printOptions horizontalCentered="1"/>
  <pageMargins left="0.5" right="0.5" top="0.75" bottom="0.75" header="1.0900000000000001" footer="0.3"/>
  <pageSetup paperSize="9" scale="70" fitToHeight="4" orientation="landscape" r:id="rId1"/>
  <headerFooter>
    <oddHeader xml:space="preserve">&amp;R&amp;"Montserrat,Regular"&amp;11Page &amp;P of 3 </oddHeader>
    <oddFooter>&amp;L_x000D_&amp;1#&amp;"Calibri"&amp;11&amp;K000000 Classification: GENERAL</oddFooter>
  </headerFooter>
  <rowBreaks count="1" manualBreakCount="1">
    <brk id="35" max="16383" man="1"/>
  </rowBreaks>
  <ignoredErrors>
    <ignoredError sqref="B17 B30:B31" numberStoredAsText="1"/>
    <ignoredError sqref="J11" formula="1"/>
  </ignoredError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V33"/>
  <sheetViews>
    <sheetView zoomScale="85" zoomScaleNormal="85" zoomScaleSheetLayoutView="106" workbookViewId="0">
      <selection activeCell="A12" sqref="A12"/>
    </sheetView>
  </sheetViews>
  <sheetFormatPr defaultColWidth="9" defaultRowHeight="14.25" x14ac:dyDescent="0.2"/>
  <cols>
    <col min="1" max="1" width="36.28515625" style="40" customWidth="1"/>
    <col min="2" max="2" width="15" style="40" customWidth="1"/>
    <col min="3" max="3" width="19" style="40" customWidth="1"/>
    <col min="4" max="4" width="8.42578125" style="40" customWidth="1"/>
    <col min="5" max="5" width="21.7109375" style="40" customWidth="1"/>
    <col min="6" max="6" width="12" style="40" customWidth="1"/>
    <col min="7" max="7" width="40.140625" style="40" customWidth="1"/>
    <col min="8" max="8" width="9.7109375" style="40" customWidth="1"/>
    <col min="9" max="9" width="9.28515625" style="40" customWidth="1"/>
    <col min="10" max="10" width="11.28515625" style="40" customWidth="1"/>
    <col min="11" max="11" width="13.140625" style="40" customWidth="1"/>
    <col min="12" max="12" width="7.5703125" style="54" customWidth="1"/>
    <col min="13" max="13" width="9" style="40"/>
    <col min="14" max="14" width="4.85546875" style="40" customWidth="1"/>
    <col min="15" max="15" width="7.85546875" style="40" customWidth="1"/>
    <col min="16" max="16" width="3.7109375" style="40" customWidth="1"/>
    <col min="17" max="16384" width="9" style="40"/>
  </cols>
  <sheetData>
    <row r="1" spans="1:22" ht="15" x14ac:dyDescent="0.2">
      <c r="A1" s="56" t="s">
        <v>947</v>
      </c>
      <c r="B1" s="56"/>
      <c r="C1" s="56"/>
      <c r="D1" s="56"/>
      <c r="E1" s="56"/>
      <c r="F1" s="56"/>
      <c r="G1" s="56"/>
      <c r="H1" s="56"/>
      <c r="I1" s="56"/>
      <c r="J1" s="56"/>
      <c r="K1" s="1608" t="s">
        <v>948</v>
      </c>
      <c r="L1" s="1608"/>
    </row>
    <row r="2" spans="1:22" x14ac:dyDescent="0.2">
      <c r="A2" s="57" t="s">
        <v>827</v>
      </c>
      <c r="K2" s="1609" t="s">
        <v>777</v>
      </c>
      <c r="L2" s="1609"/>
    </row>
    <row r="3" spans="1:22" ht="15" customHeight="1" thickBot="1" x14ac:dyDescent="0.25">
      <c r="A3" s="57" t="s">
        <v>151</v>
      </c>
      <c r="B3" s="54"/>
      <c r="C3" s="54"/>
      <c r="D3" s="58"/>
      <c r="E3" s="58"/>
      <c r="F3" s="54"/>
      <c r="G3" s="54"/>
      <c r="H3" s="54"/>
      <c r="I3" s="54"/>
      <c r="J3" s="54"/>
      <c r="K3" s="979"/>
      <c r="L3" s="979" t="s">
        <v>286</v>
      </c>
    </row>
    <row r="4" spans="1:22" ht="15" customHeight="1" x14ac:dyDescent="0.2">
      <c r="A4" s="212"/>
      <c r="B4" s="1595" t="s">
        <v>828</v>
      </c>
      <c r="C4" s="213"/>
      <c r="D4" s="1605" t="s">
        <v>949</v>
      </c>
      <c r="E4" s="1606"/>
      <c r="F4" s="213"/>
      <c r="G4" s="213"/>
      <c r="H4" s="1611" t="s">
        <v>950</v>
      </c>
      <c r="I4" s="213"/>
      <c r="J4" s="214"/>
      <c r="K4" s="1602" t="s">
        <v>274</v>
      </c>
      <c r="L4" s="1603"/>
    </row>
    <row r="5" spans="1:22" ht="15" customHeight="1" x14ac:dyDescent="0.2">
      <c r="A5" s="215"/>
      <c r="B5" s="1596"/>
      <c r="C5" s="980" t="s">
        <v>951</v>
      </c>
      <c r="D5" s="1610" t="s">
        <v>952</v>
      </c>
      <c r="E5" s="1590" t="s">
        <v>953</v>
      </c>
      <c r="F5" s="980" t="s">
        <v>954</v>
      </c>
      <c r="G5" s="216" t="s">
        <v>955</v>
      </c>
      <c r="H5" s="1612"/>
      <c r="I5" s="980" t="s">
        <v>956</v>
      </c>
      <c r="J5" s="1612" t="s">
        <v>790</v>
      </c>
      <c r="K5" s="217" t="s">
        <v>957</v>
      </c>
      <c r="L5" s="218" t="s">
        <v>958</v>
      </c>
    </row>
    <row r="6" spans="1:22" ht="15" thickBot="1" x14ac:dyDescent="0.25">
      <c r="A6" s="219" t="s">
        <v>155</v>
      </c>
      <c r="B6" s="1610"/>
      <c r="C6" s="216" t="s">
        <v>959</v>
      </c>
      <c r="D6" s="1613"/>
      <c r="E6" s="1590"/>
      <c r="F6" s="980" t="s">
        <v>960</v>
      </c>
      <c r="G6" s="216" t="s">
        <v>961</v>
      </c>
      <c r="H6" s="1612"/>
      <c r="I6" s="980" t="s">
        <v>962</v>
      </c>
      <c r="J6" s="1613"/>
      <c r="K6" s="217" t="s">
        <v>963</v>
      </c>
      <c r="L6" s="220" t="s">
        <v>964</v>
      </c>
    </row>
    <row r="7" spans="1:22" ht="30" customHeight="1" x14ac:dyDescent="0.2">
      <c r="A7" s="221" t="s">
        <v>965</v>
      </c>
      <c r="B7" s="581" t="s">
        <v>198</v>
      </c>
      <c r="C7" s="224"/>
      <c r="D7" s="222"/>
      <c r="E7" s="222"/>
      <c r="F7" s="223"/>
      <c r="G7" s="224"/>
      <c r="H7" s="225"/>
      <c r="I7" s="225"/>
      <c r="J7" s="225"/>
      <c r="K7" s="222"/>
      <c r="L7" s="726">
        <f>+L8+L9+L10+L11+L12+L13+L14</f>
        <v>0</v>
      </c>
      <c r="N7" s="784"/>
      <c r="V7" s="43"/>
    </row>
    <row r="8" spans="1:22" ht="18" customHeight="1" x14ac:dyDescent="0.2">
      <c r="A8" s="1418" t="s">
        <v>966</v>
      </c>
      <c r="B8" s="208" t="s">
        <v>967</v>
      </c>
      <c r="C8" s="228" t="s">
        <v>968</v>
      </c>
      <c r="D8" s="207"/>
      <c r="E8" s="235" t="s">
        <v>969</v>
      </c>
      <c r="F8" s="227"/>
      <c r="G8" s="1417" t="s">
        <v>970</v>
      </c>
      <c r="H8" s="207"/>
      <c r="I8" s="207"/>
      <c r="J8" s="229"/>
      <c r="K8" s="230"/>
      <c r="L8" s="466">
        <f>+J8*K8</f>
        <v>0</v>
      </c>
      <c r="N8" s="43"/>
      <c r="Q8" s="43"/>
      <c r="S8" s="43"/>
      <c r="T8" s="43"/>
      <c r="U8" s="43"/>
    </row>
    <row r="9" spans="1:22" ht="32.25" customHeight="1" x14ac:dyDescent="0.2">
      <c r="A9" s="1418" t="s">
        <v>971</v>
      </c>
      <c r="B9" s="208" t="s">
        <v>972</v>
      </c>
      <c r="C9" s="228" t="s">
        <v>840</v>
      </c>
      <c r="D9" s="194"/>
      <c r="E9" s="235" t="s">
        <v>973</v>
      </c>
      <c r="F9" s="231"/>
      <c r="G9" s="1417" t="s">
        <v>974</v>
      </c>
      <c r="H9" s="231"/>
      <c r="I9" s="231"/>
      <c r="J9" s="232"/>
      <c r="K9" s="233"/>
      <c r="L9" s="466">
        <f t="shared" ref="L9:L14" si="0">+J9*K9</f>
        <v>0</v>
      </c>
      <c r="O9" s="46"/>
      <c r="S9" s="46"/>
      <c r="T9" s="46"/>
      <c r="U9" s="46"/>
      <c r="V9" s="46"/>
    </row>
    <row r="10" spans="1:22" ht="28.5" customHeight="1" x14ac:dyDescent="0.2">
      <c r="A10" s="1418" t="s">
        <v>975</v>
      </c>
      <c r="B10" s="208" t="s">
        <v>976</v>
      </c>
      <c r="C10" s="228" t="s">
        <v>977</v>
      </c>
      <c r="D10" s="194"/>
      <c r="E10" s="235" t="s">
        <v>978</v>
      </c>
      <c r="F10" s="231"/>
      <c r="G10" s="1417" t="s">
        <v>979</v>
      </c>
      <c r="H10" s="198"/>
      <c r="I10" s="194"/>
      <c r="J10" s="232"/>
      <c r="K10" s="233"/>
      <c r="L10" s="466">
        <f t="shared" si="0"/>
        <v>0</v>
      </c>
      <c r="O10" s="46"/>
      <c r="Q10" s="43"/>
      <c r="S10" s="46"/>
      <c r="T10" s="46"/>
      <c r="U10" s="46"/>
      <c r="V10" s="46"/>
    </row>
    <row r="11" spans="1:22" ht="27" x14ac:dyDescent="0.2">
      <c r="A11" s="1419" t="s">
        <v>980</v>
      </c>
      <c r="B11" s="208" t="s">
        <v>981</v>
      </c>
      <c r="C11" s="228"/>
      <c r="D11" s="194"/>
      <c r="E11" s="235" t="s">
        <v>982</v>
      </c>
      <c r="F11" s="231"/>
      <c r="G11" s="235" t="s">
        <v>983</v>
      </c>
      <c r="H11" s="198"/>
      <c r="I11" s="194"/>
      <c r="J11" s="234"/>
      <c r="K11" s="233"/>
      <c r="L11" s="466">
        <f t="shared" si="0"/>
        <v>0</v>
      </c>
      <c r="P11" s="46"/>
      <c r="Q11" s="46"/>
      <c r="R11" s="46"/>
      <c r="S11" s="46"/>
      <c r="T11" s="46"/>
      <c r="U11" s="46"/>
      <c r="V11" s="46"/>
    </row>
    <row r="12" spans="1:22" ht="45" customHeight="1" x14ac:dyDescent="0.2">
      <c r="A12" s="1418" t="s">
        <v>984</v>
      </c>
      <c r="B12" s="208" t="s">
        <v>985</v>
      </c>
      <c r="C12" s="228"/>
      <c r="D12" s="194"/>
      <c r="E12" s="235" t="s">
        <v>986</v>
      </c>
      <c r="F12" s="231"/>
      <c r="G12" s="235" t="s">
        <v>987</v>
      </c>
      <c r="H12" s="194"/>
      <c r="I12" s="194"/>
      <c r="J12" s="232"/>
      <c r="K12" s="233"/>
      <c r="L12" s="466">
        <f t="shared" si="0"/>
        <v>0</v>
      </c>
      <c r="O12" s="43"/>
      <c r="P12" s="46"/>
      <c r="Q12" s="46"/>
      <c r="R12" s="46"/>
      <c r="S12" s="46"/>
      <c r="T12" s="46"/>
      <c r="U12" s="46"/>
      <c r="V12" s="46"/>
    </row>
    <row r="13" spans="1:22" ht="46.5" customHeight="1" x14ac:dyDescent="0.2">
      <c r="A13" s="1419" t="s">
        <v>988</v>
      </c>
      <c r="B13" s="208" t="s">
        <v>989</v>
      </c>
      <c r="C13" s="228"/>
      <c r="D13" s="194"/>
      <c r="E13" s="235" t="s">
        <v>990</v>
      </c>
      <c r="F13" s="194"/>
      <c r="G13" s="235" t="s">
        <v>991</v>
      </c>
      <c r="H13" s="194"/>
      <c r="I13" s="194"/>
      <c r="J13" s="232"/>
      <c r="K13" s="233"/>
      <c r="L13" s="466">
        <f t="shared" si="0"/>
        <v>0</v>
      </c>
      <c r="O13" s="43"/>
      <c r="P13" s="46"/>
      <c r="Q13" s="46"/>
      <c r="R13" s="46"/>
      <c r="S13" s="46"/>
      <c r="T13" s="46"/>
      <c r="U13" s="46"/>
      <c r="V13" s="46"/>
    </row>
    <row r="14" spans="1:22" ht="26.25" thickBot="1" x14ac:dyDescent="0.25">
      <c r="A14" s="1420" t="s">
        <v>992</v>
      </c>
      <c r="B14" s="1254" t="s">
        <v>993</v>
      </c>
      <c r="C14" s="982"/>
      <c r="D14" s="236"/>
      <c r="E14" s="236"/>
      <c r="F14" s="236"/>
      <c r="G14" s="981"/>
      <c r="H14" s="236"/>
      <c r="I14" s="236"/>
      <c r="J14" s="983"/>
      <c r="K14" s="237"/>
      <c r="L14" s="984">
        <f t="shared" si="0"/>
        <v>0</v>
      </c>
      <c r="O14" s="43"/>
      <c r="P14" s="46"/>
      <c r="Q14" s="46"/>
      <c r="R14" s="46"/>
      <c r="S14" s="46"/>
      <c r="T14" s="46"/>
      <c r="U14" s="46"/>
      <c r="V14" s="46"/>
    </row>
    <row r="15" spans="1:22" s="46" customFormat="1" ht="18" customHeight="1" x14ac:dyDescent="0.2">
      <c r="A15" s="59" t="s">
        <v>994</v>
      </c>
      <c r="B15" s="990"/>
      <c r="C15" s="990"/>
      <c r="D15" s="59"/>
      <c r="E15" s="59"/>
      <c r="F15" s="59"/>
      <c r="G15" s="59"/>
      <c r="H15" s="59"/>
      <c r="I15" s="59"/>
      <c r="J15" s="59"/>
      <c r="K15" s="59"/>
      <c r="L15" s="47"/>
      <c r="O15" s="43"/>
      <c r="P15" s="49"/>
      <c r="Q15" s="49"/>
      <c r="R15" s="49"/>
      <c r="S15" s="49"/>
      <c r="T15" s="49"/>
      <c r="U15" s="49"/>
      <c r="V15" s="49"/>
    </row>
    <row r="16" spans="1:22" s="46" customFormat="1" ht="20.25" customHeight="1" x14ac:dyDescent="0.2">
      <c r="A16" s="46" t="s">
        <v>995</v>
      </c>
      <c r="L16" s="47"/>
      <c r="P16" s="40"/>
      <c r="Q16" s="40"/>
      <c r="R16" s="40"/>
      <c r="S16" s="40"/>
      <c r="T16" s="40"/>
      <c r="U16" s="40"/>
      <c r="V16" s="40"/>
    </row>
    <row r="17" spans="1:22" s="46" customFormat="1" ht="20.25" customHeight="1" x14ac:dyDescent="0.2">
      <c r="A17" s="46" t="s">
        <v>996</v>
      </c>
      <c r="L17" s="47"/>
      <c r="P17" s="40"/>
      <c r="Q17" s="40"/>
      <c r="R17" s="40"/>
      <c r="S17" s="40"/>
      <c r="T17" s="40"/>
      <c r="U17" s="40"/>
      <c r="V17" s="40"/>
    </row>
    <row r="18" spans="1:22" s="46" customFormat="1" ht="20.25" customHeight="1" x14ac:dyDescent="0.2">
      <c r="A18" s="60" t="s">
        <v>997</v>
      </c>
      <c r="L18" s="47"/>
      <c r="P18" s="40"/>
      <c r="Q18" s="40"/>
      <c r="R18" s="40"/>
      <c r="S18" s="40"/>
      <c r="T18" s="40"/>
      <c r="U18" s="40"/>
      <c r="V18" s="40"/>
    </row>
    <row r="19" spans="1:22" s="46" customFormat="1" ht="20.25" customHeight="1" x14ac:dyDescent="0.2">
      <c r="A19" s="46" t="s">
        <v>998</v>
      </c>
      <c r="H19" s="52"/>
      <c r="I19" s="52"/>
      <c r="J19" s="52"/>
      <c r="L19" s="47"/>
      <c r="P19" s="40"/>
      <c r="Q19" s="40"/>
      <c r="R19" s="40"/>
      <c r="S19" s="40"/>
      <c r="T19" s="40"/>
      <c r="U19" s="40"/>
      <c r="V19" s="40"/>
    </row>
    <row r="20" spans="1:22" s="46" customFormat="1" ht="20.25" customHeight="1" x14ac:dyDescent="0.2">
      <c r="A20" s="46" t="s">
        <v>999</v>
      </c>
      <c r="H20" s="52"/>
      <c r="I20" s="52"/>
      <c r="J20" s="52"/>
      <c r="L20" s="47"/>
      <c r="P20" s="40"/>
      <c r="Q20" s="40"/>
      <c r="R20" s="40"/>
      <c r="S20" s="40"/>
      <c r="T20" s="40"/>
      <c r="U20" s="40"/>
      <c r="V20" s="40"/>
    </row>
    <row r="21" spans="1:22" s="46" customFormat="1" ht="20.25" customHeight="1" x14ac:dyDescent="0.2">
      <c r="A21" s="46" t="s">
        <v>1000</v>
      </c>
      <c r="F21" s="46" t="s">
        <v>1001</v>
      </c>
      <c r="H21" s="52"/>
      <c r="I21" s="52"/>
      <c r="J21" s="52"/>
      <c r="L21" s="47"/>
      <c r="P21" s="40"/>
      <c r="Q21" s="40"/>
      <c r="R21" s="40"/>
      <c r="S21" s="40"/>
      <c r="T21" s="40"/>
      <c r="U21" s="40"/>
      <c r="V21" s="40"/>
    </row>
    <row r="22" spans="1:22" s="46" customFormat="1" ht="20.25" customHeight="1" x14ac:dyDescent="0.2">
      <c r="A22" s="46" t="s">
        <v>1002</v>
      </c>
      <c r="L22" s="47"/>
      <c r="P22" s="40"/>
      <c r="Q22" s="40"/>
      <c r="R22" s="40"/>
      <c r="S22" s="40"/>
      <c r="T22" s="40"/>
      <c r="U22" s="40"/>
      <c r="V22" s="40"/>
    </row>
    <row r="23" spans="1:22" s="49" customFormat="1" ht="20.25" customHeight="1" x14ac:dyDescent="0.2">
      <c r="A23" s="1607" t="s">
        <v>1003</v>
      </c>
      <c r="B23" s="1607"/>
      <c r="C23" s="1607"/>
      <c r="D23" s="1607"/>
      <c r="E23" s="1607"/>
      <c r="F23" s="1607"/>
      <c r="G23" s="1607"/>
      <c r="H23" s="1607"/>
      <c r="I23" s="1607"/>
      <c r="J23" s="1607"/>
      <c r="K23" s="1607"/>
      <c r="L23" s="61"/>
      <c r="M23" s="52"/>
      <c r="N23" s="52"/>
      <c r="O23" s="52"/>
      <c r="P23" s="40"/>
      <c r="Q23" s="40"/>
      <c r="R23" s="40"/>
      <c r="S23" s="40"/>
      <c r="T23" s="40"/>
      <c r="U23" s="40"/>
      <c r="V23" s="40"/>
    </row>
    <row r="24" spans="1:22" s="49" customFormat="1" ht="15" customHeight="1" x14ac:dyDescent="0.2">
      <c r="A24" s="1607" t="s">
        <v>1004</v>
      </c>
      <c r="B24" s="1607"/>
      <c r="C24" s="1607"/>
      <c r="D24" s="1607"/>
      <c r="E24" s="1607"/>
      <c r="F24" s="1607"/>
      <c r="G24" s="1607"/>
      <c r="P24" s="40"/>
      <c r="Q24" s="40"/>
      <c r="R24" s="40"/>
      <c r="S24" s="40"/>
      <c r="T24" s="40"/>
      <c r="U24" s="40"/>
      <c r="V24" s="40"/>
    </row>
    <row r="25" spans="1:22" s="49" customFormat="1" x14ac:dyDescent="0.2">
      <c r="A25" s="1607"/>
      <c r="B25" s="1607"/>
      <c r="C25" s="1607"/>
      <c r="D25" s="1607"/>
      <c r="E25" s="1607"/>
      <c r="F25" s="1607"/>
      <c r="G25" s="1607"/>
      <c r="I25" s="53"/>
      <c r="L25" s="53"/>
      <c r="P25" s="40"/>
      <c r="Q25" s="40"/>
      <c r="R25" s="40"/>
      <c r="S25" s="40"/>
      <c r="T25" s="40"/>
      <c r="U25" s="40"/>
      <c r="V25" s="40"/>
    </row>
    <row r="26" spans="1:22" x14ac:dyDescent="0.2">
      <c r="B26" s="55"/>
      <c r="C26" s="55"/>
    </row>
    <row r="27" spans="1:22" x14ac:dyDescent="0.2">
      <c r="B27" s="55"/>
      <c r="C27" s="55"/>
    </row>
    <row r="28" spans="1:22" x14ac:dyDescent="0.2">
      <c r="B28" s="55"/>
      <c r="C28" s="55"/>
      <c r="K28" s="54"/>
      <c r="L28" s="40"/>
    </row>
    <row r="29" spans="1:22" x14ac:dyDescent="0.2">
      <c r="B29" s="55"/>
      <c r="C29" s="55"/>
      <c r="K29" s="54"/>
      <c r="L29" s="40"/>
    </row>
    <row r="30" spans="1:22" x14ac:dyDescent="0.2">
      <c r="B30" s="55"/>
      <c r="C30" s="55"/>
      <c r="K30" s="54"/>
      <c r="L30" s="40"/>
    </row>
    <row r="31" spans="1:22" x14ac:dyDescent="0.2">
      <c r="K31" s="54"/>
      <c r="L31" s="40"/>
    </row>
    <row r="32" spans="1:22" x14ac:dyDescent="0.2">
      <c r="K32" s="54"/>
      <c r="L32" s="40"/>
    </row>
    <row r="33" spans="11:12" x14ac:dyDescent="0.2">
      <c r="K33" s="54"/>
      <c r="L33" s="40"/>
    </row>
  </sheetData>
  <mergeCells count="12">
    <mergeCell ref="D4:E4"/>
    <mergeCell ref="A24:G24"/>
    <mergeCell ref="K1:L1"/>
    <mergeCell ref="K2:L2"/>
    <mergeCell ref="A25:G25"/>
    <mergeCell ref="B4:B6"/>
    <mergeCell ref="H4:H6"/>
    <mergeCell ref="K4:L4"/>
    <mergeCell ref="E5:E6"/>
    <mergeCell ref="J5:J6"/>
    <mergeCell ref="A23:K23"/>
    <mergeCell ref="D5:D6"/>
  </mergeCells>
  <phoneticPr fontId="19" type="noConversion"/>
  <printOptions horizontalCentered="1"/>
  <pageMargins left="0.5" right="0.5" top="1.2" bottom="0.5" header="0.511811023622047" footer="0.23622047244094499"/>
  <pageSetup paperSize="9" scale="64" orientation="landscape" cellComments="asDisplayed" r:id="rId1"/>
  <headerFooter alignWithMargins="0">
    <oddFooter>&amp;L_x000D_&amp;1#&amp;"Calibri"&amp;11&amp;K000000 Classification: GENERAL</oddFooter>
  </headerFooter>
  <ignoredErrors>
    <ignoredError sqref="B7" numberStoredAsText="1"/>
  </ignoredError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autoPageBreaks="0" fitToPage="1"/>
  </sheetPr>
  <dimension ref="A1:W24"/>
  <sheetViews>
    <sheetView showRuler="0" zoomScale="80" zoomScaleNormal="80" zoomScaleSheetLayoutView="120" workbookViewId="0">
      <selection activeCell="A9" sqref="A9"/>
    </sheetView>
  </sheetViews>
  <sheetFormatPr defaultColWidth="9.140625" defaultRowHeight="14.25" x14ac:dyDescent="0.2"/>
  <cols>
    <col min="1" max="1" width="29.140625" style="35" customWidth="1"/>
    <col min="2" max="2" width="13.5703125" style="35" customWidth="1"/>
    <col min="3" max="3" width="9" style="68" customWidth="1"/>
    <col min="4" max="4" width="20.140625" style="68" customWidth="1"/>
    <col min="5" max="5" width="6.42578125" style="35" customWidth="1"/>
    <col min="6" max="6" width="12.28515625" style="35" bestFit="1" customWidth="1"/>
    <col min="7" max="7" width="15" style="35" bestFit="1" customWidth="1"/>
    <col min="8" max="8" width="24.85546875" style="35" customWidth="1"/>
    <col min="9" max="9" width="23.42578125" style="35" bestFit="1" customWidth="1"/>
    <col min="10" max="10" width="7.42578125" style="35" customWidth="1"/>
    <col min="11" max="11" width="12.140625" style="35" customWidth="1"/>
    <col min="12" max="12" width="15.7109375" style="35" customWidth="1"/>
    <col min="13" max="15" width="10.140625" style="35" customWidth="1"/>
    <col min="16" max="16" width="10.85546875" style="35" customWidth="1"/>
    <col min="17" max="17" width="11.5703125" style="35" customWidth="1"/>
    <col min="18" max="18" width="9.85546875" style="35" customWidth="1"/>
    <col min="19" max="16384" width="9.140625" style="60"/>
  </cols>
  <sheetData>
    <row r="1" spans="1:20" ht="15" x14ac:dyDescent="0.2">
      <c r="A1" s="62" t="s">
        <v>1005</v>
      </c>
      <c r="B1" s="62"/>
      <c r="C1" s="63"/>
      <c r="D1" s="63"/>
      <c r="Q1" s="64"/>
      <c r="R1" s="64" t="s">
        <v>1006</v>
      </c>
      <c r="T1" s="65"/>
    </row>
    <row r="2" spans="1:20" x14ac:dyDescent="0.2">
      <c r="A2" s="66" t="s">
        <v>1007</v>
      </c>
      <c r="B2" s="66"/>
      <c r="C2" s="67"/>
      <c r="D2" s="67"/>
      <c r="Q2" s="39"/>
      <c r="R2" s="39" t="s">
        <v>777</v>
      </c>
    </row>
    <row r="3" spans="1:20" ht="15" thickBot="1" x14ac:dyDescent="0.25">
      <c r="A3" s="35" t="s">
        <v>285</v>
      </c>
      <c r="H3" s="69"/>
      <c r="I3" s="69"/>
      <c r="J3" s="69"/>
      <c r="K3" s="69"/>
      <c r="L3" s="69"/>
      <c r="Q3" s="39"/>
      <c r="R3" s="39" t="s">
        <v>286</v>
      </c>
    </row>
    <row r="4" spans="1:20" ht="15" customHeight="1" x14ac:dyDescent="0.2">
      <c r="A4" s="70"/>
      <c r="B4" s="71"/>
      <c r="C4" s="1614" t="s">
        <v>1008</v>
      </c>
      <c r="D4" s="1615"/>
      <c r="E4" s="1615"/>
      <c r="F4" s="1615"/>
      <c r="G4" s="1616"/>
      <c r="H4" s="317"/>
      <c r="I4" s="72"/>
      <c r="J4" s="73"/>
      <c r="K4" s="73" t="s">
        <v>1009</v>
      </c>
      <c r="L4" s="73" t="s">
        <v>1010</v>
      </c>
      <c r="M4" s="74"/>
      <c r="N4" s="73"/>
      <c r="O4" s="75"/>
      <c r="P4" s="75"/>
      <c r="Q4" s="1617" t="s">
        <v>274</v>
      </c>
      <c r="R4" s="1618"/>
    </row>
    <row r="5" spans="1:20" ht="15" customHeight="1" x14ac:dyDescent="0.2">
      <c r="A5" s="76"/>
      <c r="B5" s="77" t="s">
        <v>1011</v>
      </c>
      <c r="C5" s="1619" t="s">
        <v>1012</v>
      </c>
      <c r="D5" s="1405"/>
      <c r="E5" s="80"/>
      <c r="F5" s="81" t="s">
        <v>1013</v>
      </c>
      <c r="G5" s="82" t="s">
        <v>1014</v>
      </c>
      <c r="H5" s="76" t="s">
        <v>1015</v>
      </c>
      <c r="I5" s="78" t="s">
        <v>1016</v>
      </c>
      <c r="J5" s="1621" t="s">
        <v>1017</v>
      </c>
      <c r="K5" s="79" t="s">
        <v>1018</v>
      </c>
      <c r="L5" s="79" t="s">
        <v>1019</v>
      </c>
      <c r="M5" s="83" t="s">
        <v>1020</v>
      </c>
      <c r="N5" s="79" t="s">
        <v>1021</v>
      </c>
      <c r="O5" s="79" t="s">
        <v>956</v>
      </c>
      <c r="P5" s="84" t="s">
        <v>1022</v>
      </c>
      <c r="Q5" s="83" t="s">
        <v>957</v>
      </c>
      <c r="R5" s="85" t="s">
        <v>958</v>
      </c>
    </row>
    <row r="6" spans="1:20" ht="21" customHeight="1" thickBot="1" x14ac:dyDescent="0.25">
      <c r="A6" s="86" t="s">
        <v>155</v>
      </c>
      <c r="B6" s="87" t="s">
        <v>959</v>
      </c>
      <c r="C6" s="1620"/>
      <c r="D6" s="88" t="s">
        <v>953</v>
      </c>
      <c r="E6" s="80" t="s">
        <v>1023</v>
      </c>
      <c r="F6" s="80" t="s">
        <v>1024</v>
      </c>
      <c r="G6" s="90" t="s">
        <v>1025</v>
      </c>
      <c r="H6" s="86" t="s">
        <v>1026</v>
      </c>
      <c r="I6" s="88" t="s">
        <v>1027</v>
      </c>
      <c r="J6" s="1622"/>
      <c r="K6" s="89" t="s">
        <v>1028</v>
      </c>
      <c r="L6" s="89" t="s">
        <v>1029</v>
      </c>
      <c r="M6" s="79" t="s">
        <v>1030</v>
      </c>
      <c r="N6" s="89" t="s">
        <v>1031</v>
      </c>
      <c r="O6" s="89" t="s">
        <v>1032</v>
      </c>
      <c r="P6" s="89" t="s">
        <v>1033</v>
      </c>
      <c r="Q6" s="88" t="s">
        <v>1034</v>
      </c>
      <c r="R6" s="91" t="s">
        <v>964</v>
      </c>
    </row>
    <row r="7" spans="1:20" ht="16.5" customHeight="1" x14ac:dyDescent="0.2">
      <c r="A7" s="722" t="s">
        <v>1035</v>
      </c>
      <c r="B7" s="358" t="s">
        <v>1036</v>
      </c>
      <c r="C7" s="360"/>
      <c r="D7" s="235" t="s">
        <v>969</v>
      </c>
      <c r="E7" s="359"/>
      <c r="F7" s="359"/>
      <c r="G7" s="359"/>
      <c r="H7" s="1421" t="s">
        <v>1037</v>
      </c>
      <c r="I7" s="1421" t="s">
        <v>1038</v>
      </c>
      <c r="J7" s="359"/>
      <c r="K7" s="359"/>
      <c r="L7" s="359"/>
      <c r="M7" s="359"/>
      <c r="N7" s="359"/>
      <c r="O7" s="359"/>
      <c r="P7" s="361"/>
      <c r="Q7" s="359"/>
      <c r="R7" s="518">
        <f>P7*Q7</f>
        <v>0</v>
      </c>
    </row>
    <row r="8" spans="1:20" ht="25.5" x14ac:dyDescent="0.2">
      <c r="A8" s="362"/>
      <c r="B8" s="734"/>
      <c r="C8" s="366"/>
      <c r="D8" s="235" t="s">
        <v>973</v>
      </c>
      <c r="E8" s="364"/>
      <c r="F8" s="364"/>
      <c r="G8" s="364"/>
      <c r="H8" s="1422" t="s">
        <v>1039</v>
      </c>
      <c r="I8" s="1423" t="s">
        <v>1040</v>
      </c>
      <c r="J8" s="363"/>
      <c r="K8" s="364"/>
      <c r="L8" s="365"/>
      <c r="M8" s="364"/>
      <c r="N8" s="364"/>
      <c r="O8" s="364"/>
      <c r="P8" s="364"/>
      <c r="Q8" s="364"/>
      <c r="R8" s="522"/>
    </row>
    <row r="9" spans="1:20" ht="38.25" x14ac:dyDescent="0.2">
      <c r="A9" s="367"/>
      <c r="B9" s="734"/>
      <c r="C9" s="342"/>
      <c r="D9" s="235" t="s">
        <v>978</v>
      </c>
      <c r="E9" s="368"/>
      <c r="F9" s="368"/>
      <c r="G9" s="368"/>
      <c r="H9" s="1424" t="s">
        <v>1041</v>
      </c>
      <c r="I9" s="1423" t="s">
        <v>1042</v>
      </c>
      <c r="J9" s="363"/>
      <c r="K9" s="363"/>
      <c r="L9" s="363"/>
      <c r="M9" s="226"/>
      <c r="N9" s="369"/>
      <c r="O9" s="327"/>
      <c r="P9" s="327"/>
      <c r="Q9" s="363"/>
      <c r="R9" s="522"/>
    </row>
    <row r="10" spans="1:20" ht="25.5" x14ac:dyDescent="0.2">
      <c r="A10" s="370"/>
      <c r="B10" s="371"/>
      <c r="C10" s="342"/>
      <c r="D10" s="235" t="s">
        <v>982</v>
      </c>
      <c r="E10" s="368"/>
      <c r="F10" s="368"/>
      <c r="G10" s="368"/>
      <c r="H10" s="1424" t="s">
        <v>1043</v>
      </c>
      <c r="I10" s="1423" t="s">
        <v>1044</v>
      </c>
      <c r="J10" s="363"/>
      <c r="K10" s="363"/>
      <c r="L10" s="363"/>
      <c r="M10" s="226"/>
      <c r="N10" s="369"/>
      <c r="O10" s="363"/>
      <c r="P10" s="363"/>
      <c r="Q10" s="363"/>
      <c r="R10" s="522"/>
    </row>
    <row r="11" spans="1:20" ht="25.5" x14ac:dyDescent="0.2">
      <c r="A11" s="362"/>
      <c r="B11" s="735"/>
      <c r="C11" s="342"/>
      <c r="D11" s="235" t="s">
        <v>986</v>
      </c>
      <c r="E11" s="363"/>
      <c r="F11" s="363"/>
      <c r="G11" s="363"/>
      <c r="H11" s="1421"/>
      <c r="I11" s="1423" t="s">
        <v>1045</v>
      </c>
      <c r="J11" s="363"/>
      <c r="K11" s="363"/>
      <c r="L11" s="363"/>
      <c r="M11" s="226"/>
      <c r="N11" s="369"/>
      <c r="O11" s="363"/>
      <c r="P11" s="363"/>
      <c r="Q11" s="363"/>
      <c r="R11" s="523"/>
    </row>
    <row r="12" spans="1:20" ht="39" thickBot="1" x14ac:dyDescent="0.25">
      <c r="A12" s="372"/>
      <c r="B12" s="373"/>
      <c r="C12" s="355"/>
      <c r="D12" s="1514" t="s">
        <v>990</v>
      </c>
      <c r="E12" s="374"/>
      <c r="F12" s="374"/>
      <c r="G12" s="374"/>
      <c r="H12" s="1425"/>
      <c r="I12" s="1426" t="s">
        <v>1046</v>
      </c>
      <c r="J12" s="374"/>
      <c r="K12" s="374"/>
      <c r="L12" s="374"/>
      <c r="M12" s="1271"/>
      <c r="N12" s="374"/>
      <c r="O12" s="374"/>
      <c r="P12" s="374"/>
      <c r="Q12" s="374"/>
      <c r="R12" s="1272"/>
    </row>
    <row r="13" spans="1:20" x14ac:dyDescent="0.2">
      <c r="A13" s="60" t="s">
        <v>1047</v>
      </c>
      <c r="B13" s="60"/>
      <c r="C13" s="92"/>
      <c r="D13" s="92"/>
      <c r="E13" s="60"/>
      <c r="F13" s="60"/>
      <c r="G13" s="60"/>
      <c r="H13" s="60"/>
      <c r="I13" s="60"/>
      <c r="J13" s="60"/>
      <c r="K13" s="60"/>
      <c r="L13" s="60"/>
      <c r="M13" s="60"/>
      <c r="N13" s="60"/>
      <c r="O13" s="60"/>
      <c r="P13" s="60"/>
      <c r="Q13" s="60"/>
      <c r="R13" s="60"/>
    </row>
    <row r="14" spans="1:20" x14ac:dyDescent="0.2">
      <c r="A14" s="60" t="s">
        <v>1048</v>
      </c>
      <c r="B14" s="60"/>
      <c r="C14" s="92"/>
      <c r="D14" s="92"/>
      <c r="E14" s="60"/>
      <c r="F14" s="60"/>
      <c r="G14" s="60"/>
      <c r="H14" s="60"/>
      <c r="I14" s="60"/>
      <c r="J14" s="60"/>
      <c r="K14" s="60"/>
      <c r="L14" s="60"/>
      <c r="M14" s="60"/>
      <c r="N14" s="60"/>
      <c r="O14" s="60"/>
      <c r="P14" s="60"/>
      <c r="Q14" s="60"/>
      <c r="R14" s="60"/>
    </row>
    <row r="15" spans="1:20" x14ac:dyDescent="0.2">
      <c r="A15" s="60" t="s">
        <v>1049</v>
      </c>
      <c r="B15" s="60"/>
      <c r="C15" s="92"/>
      <c r="D15" s="92"/>
      <c r="E15" s="60"/>
      <c r="F15" s="60"/>
      <c r="G15" s="60"/>
      <c r="H15" s="60"/>
      <c r="I15" s="60"/>
      <c r="J15" s="60"/>
      <c r="K15" s="60"/>
      <c r="L15" s="60"/>
      <c r="M15" s="60"/>
      <c r="N15" s="93"/>
      <c r="O15" s="60"/>
      <c r="P15" s="60"/>
      <c r="Q15" s="60"/>
      <c r="R15" s="60"/>
    </row>
    <row r="16" spans="1:20" x14ac:dyDescent="0.2">
      <c r="A16" s="60" t="s">
        <v>1050</v>
      </c>
      <c r="B16" s="60"/>
      <c r="C16" s="92"/>
      <c r="D16" s="92"/>
      <c r="E16" s="60"/>
      <c r="F16" s="60"/>
      <c r="G16" s="60"/>
      <c r="H16" s="60"/>
      <c r="I16" s="60"/>
      <c r="J16" s="60"/>
      <c r="K16" s="60"/>
      <c r="L16" s="60"/>
      <c r="M16" s="60"/>
      <c r="N16" s="60"/>
      <c r="O16" s="60"/>
      <c r="P16" s="60"/>
      <c r="Q16" s="60"/>
      <c r="R16" s="60"/>
    </row>
    <row r="17" spans="1:23" x14ac:dyDescent="0.2">
      <c r="A17" s="60" t="s">
        <v>1051</v>
      </c>
      <c r="B17" s="60"/>
      <c r="C17" s="92"/>
      <c r="D17" s="92"/>
      <c r="E17" s="60"/>
      <c r="F17" s="60"/>
      <c r="G17" s="60"/>
      <c r="H17" s="60"/>
      <c r="I17" s="60"/>
      <c r="J17" s="60"/>
      <c r="K17" s="60"/>
      <c r="L17" s="60"/>
      <c r="M17" s="60"/>
      <c r="N17" s="60"/>
      <c r="O17" s="60"/>
      <c r="P17" s="60"/>
      <c r="Q17" s="60"/>
      <c r="R17" s="60"/>
    </row>
    <row r="18" spans="1:23" x14ac:dyDescent="0.2">
      <c r="A18" s="60" t="s">
        <v>1052</v>
      </c>
      <c r="B18" s="60"/>
      <c r="C18" s="92"/>
      <c r="D18" s="92"/>
      <c r="E18" s="60"/>
      <c r="F18" s="60"/>
      <c r="G18" s="60"/>
      <c r="H18" s="60"/>
      <c r="I18" s="60"/>
      <c r="J18" s="60"/>
      <c r="K18" s="60"/>
      <c r="L18" s="60"/>
      <c r="M18" s="60"/>
      <c r="N18" s="60"/>
      <c r="O18" s="60"/>
      <c r="P18" s="60"/>
      <c r="Q18" s="60"/>
      <c r="R18" s="60"/>
    </row>
    <row r="19" spans="1:23" x14ac:dyDescent="0.2">
      <c r="A19" s="60" t="s">
        <v>1053</v>
      </c>
      <c r="B19" s="60"/>
      <c r="C19" s="92"/>
      <c r="D19" s="92"/>
      <c r="E19" s="60"/>
      <c r="F19" s="60"/>
      <c r="G19" s="60"/>
      <c r="H19" s="60"/>
      <c r="I19" s="60"/>
      <c r="J19" s="60"/>
      <c r="K19" s="60"/>
      <c r="L19" s="60"/>
      <c r="M19" s="60"/>
      <c r="N19" s="60"/>
      <c r="O19" s="60"/>
      <c r="P19" s="60"/>
      <c r="Q19" s="60"/>
      <c r="R19" s="60"/>
    </row>
    <row r="20" spans="1:23" x14ac:dyDescent="0.2">
      <c r="A20" s="46" t="s">
        <v>1054</v>
      </c>
      <c r="B20" s="46"/>
      <c r="C20" s="94"/>
      <c r="D20" s="94"/>
      <c r="E20" s="60"/>
      <c r="F20" s="60"/>
      <c r="G20" s="60"/>
      <c r="H20" s="60"/>
      <c r="I20" s="60"/>
      <c r="J20" s="60"/>
      <c r="K20" s="60"/>
      <c r="L20" s="60"/>
      <c r="M20" s="60"/>
      <c r="N20" s="60"/>
      <c r="O20" s="60"/>
      <c r="P20" s="60"/>
      <c r="Q20" s="60"/>
      <c r="R20" s="60"/>
    </row>
    <row r="21" spans="1:23" ht="12.75" x14ac:dyDescent="0.2">
      <c r="A21" s="46"/>
      <c r="B21" s="46"/>
      <c r="C21" s="94"/>
      <c r="D21" s="94"/>
      <c r="E21" s="60"/>
      <c r="F21" s="60"/>
      <c r="G21" s="60"/>
      <c r="H21" s="60"/>
      <c r="I21" s="60"/>
      <c r="J21" s="60"/>
      <c r="K21" s="60"/>
      <c r="L21" s="60"/>
      <c r="M21" s="60"/>
      <c r="N21" s="60"/>
      <c r="O21" s="60"/>
      <c r="P21" s="60"/>
      <c r="Q21" s="60"/>
      <c r="R21" s="60"/>
    </row>
    <row r="22" spans="1:23" s="49" customFormat="1" ht="15" customHeight="1" x14ac:dyDescent="0.2">
      <c r="A22" s="1607" t="s">
        <v>1003</v>
      </c>
      <c r="B22" s="1607"/>
      <c r="C22" s="1607"/>
      <c r="D22" s="1607"/>
      <c r="E22" s="1607"/>
      <c r="F22" s="1607"/>
      <c r="G22" s="1607"/>
      <c r="H22" s="1607"/>
      <c r="I22" s="1607"/>
      <c r="J22" s="1607"/>
      <c r="K22" s="1607"/>
      <c r="L22" s="1607"/>
      <c r="M22" s="1607"/>
      <c r="N22" s="1607"/>
      <c r="O22" s="1607"/>
      <c r="P22" s="61"/>
      <c r="Q22" s="52"/>
      <c r="R22" s="52"/>
      <c r="S22" s="52"/>
      <c r="T22" s="48"/>
      <c r="U22" s="48"/>
      <c r="V22" s="48"/>
      <c r="W22" s="48"/>
    </row>
    <row r="23" spans="1:23" s="49" customFormat="1" ht="12.75" x14ac:dyDescent="0.2">
      <c r="A23" s="1607" t="s">
        <v>1004</v>
      </c>
      <c r="B23" s="1607"/>
      <c r="C23" s="1607"/>
      <c r="D23" s="1607"/>
      <c r="E23" s="1607"/>
      <c r="F23" s="1607"/>
      <c r="G23" s="1607"/>
      <c r="H23" s="1607"/>
      <c r="I23" s="1607"/>
      <c r="J23" s="1607"/>
      <c r="K23" s="53"/>
    </row>
    <row r="24" spans="1:23" s="49" customFormat="1" ht="12.75" x14ac:dyDescent="0.2">
      <c r="A24" s="1607"/>
      <c r="B24" s="1607"/>
      <c r="C24" s="1607"/>
      <c r="D24" s="1607"/>
      <c r="E24" s="1607"/>
      <c r="F24" s="1607"/>
      <c r="G24" s="1607"/>
      <c r="H24" s="1607"/>
      <c r="I24" s="1607"/>
      <c r="J24" s="1607"/>
      <c r="K24" s="1607"/>
      <c r="N24" s="53"/>
    </row>
  </sheetData>
  <mergeCells count="7">
    <mergeCell ref="A24:K24"/>
    <mergeCell ref="C4:G4"/>
    <mergeCell ref="Q4:R4"/>
    <mergeCell ref="C5:C6"/>
    <mergeCell ref="A22:O22"/>
    <mergeCell ref="A23:J23"/>
    <mergeCell ref="J5:J6"/>
  </mergeCells>
  <printOptions horizontalCentered="1"/>
  <pageMargins left="0.5" right="0.5" top="1.2" bottom="0.25" header="0.3" footer="0.3"/>
  <pageSetup paperSize="9" scale="61" orientation="landscape" cellComments="asDisplayed" r:id="rId1"/>
  <headerFooter>
    <oddFooter>&amp;L_x000D_&amp;1#&amp;"Calibri"&amp;11&amp;K000000 Classification: GENERAL</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AA40"/>
  <sheetViews>
    <sheetView view="pageBreakPreview" zoomScale="80" zoomScaleNormal="100" zoomScaleSheetLayoutView="80" workbookViewId="0">
      <selection activeCell="E12" sqref="E12:E13"/>
    </sheetView>
  </sheetViews>
  <sheetFormatPr defaultColWidth="9.140625" defaultRowHeight="15" customHeight="1" x14ac:dyDescent="0.2"/>
  <cols>
    <col min="1" max="1" width="36.140625" style="99" customWidth="1"/>
    <col min="2" max="2" width="14.7109375" style="99" customWidth="1"/>
    <col min="3" max="3" width="20.140625" style="99" customWidth="1"/>
    <col min="4" max="4" width="12.85546875" style="99" customWidth="1"/>
    <col min="5" max="5" width="24.42578125" style="99" customWidth="1"/>
    <col min="6" max="6" width="45.85546875" style="99" customWidth="1"/>
    <col min="7" max="7" width="11.42578125" style="99" customWidth="1"/>
    <col min="8" max="8" width="13.85546875" style="99" customWidth="1"/>
    <col min="9" max="9" width="14.42578125" style="99" customWidth="1"/>
    <col min="10" max="10" width="9.7109375" style="99" customWidth="1"/>
    <col min="11" max="11" width="13.140625" style="99" customWidth="1"/>
    <col min="12" max="12" width="19.140625" style="99" customWidth="1"/>
    <col min="13" max="13" width="9" style="99" customWidth="1"/>
    <col min="14" max="15" width="10.5703125" style="99" customWidth="1"/>
    <col min="16" max="16" width="11.28515625" style="99" customWidth="1"/>
    <col min="17" max="17" width="9.42578125" style="99" customWidth="1"/>
    <col min="18" max="18" width="10.140625" style="99" customWidth="1"/>
    <col min="19" max="16384" width="9.140625" style="99"/>
  </cols>
  <sheetData>
    <row r="1" spans="1:27" s="98" customFormat="1" x14ac:dyDescent="0.2">
      <c r="A1" s="95" t="s">
        <v>1055</v>
      </c>
      <c r="B1" s="95"/>
      <c r="C1" s="96"/>
      <c r="D1" s="96"/>
      <c r="E1" s="96"/>
      <c r="F1" s="96"/>
      <c r="G1" s="96"/>
      <c r="H1" s="96"/>
      <c r="I1" s="96"/>
      <c r="J1" s="96"/>
      <c r="K1" s="96"/>
      <c r="L1" s="96"/>
      <c r="M1" s="96"/>
      <c r="N1" s="96"/>
      <c r="O1" s="96"/>
      <c r="P1" s="96"/>
      <c r="Q1" s="97" t="s">
        <v>1056</v>
      </c>
    </row>
    <row r="2" spans="1:27" s="98" customFormat="1" ht="14.25" x14ac:dyDescent="0.2">
      <c r="A2" s="99" t="s">
        <v>1057</v>
      </c>
      <c r="B2" s="99"/>
      <c r="C2" s="99"/>
      <c r="D2" s="99"/>
      <c r="E2" s="99"/>
      <c r="F2" s="99"/>
      <c r="G2" s="99"/>
      <c r="H2" s="99"/>
      <c r="I2" s="99"/>
      <c r="J2" s="99"/>
      <c r="K2" s="99"/>
      <c r="L2" s="99"/>
      <c r="M2" s="99"/>
      <c r="N2" s="99"/>
      <c r="O2" s="99"/>
      <c r="P2" s="99"/>
      <c r="Q2" s="100" t="s">
        <v>777</v>
      </c>
    </row>
    <row r="3" spans="1:27" thickBot="1" x14ac:dyDescent="0.25">
      <c r="A3" s="99" t="s">
        <v>1058</v>
      </c>
      <c r="C3" s="101"/>
      <c r="D3" s="101"/>
      <c r="E3" s="101"/>
      <c r="F3" s="101"/>
      <c r="G3" s="101"/>
      <c r="H3" s="101"/>
      <c r="I3" s="102"/>
      <c r="J3" s="102"/>
      <c r="K3" s="101"/>
      <c r="L3" s="101"/>
      <c r="M3" s="101"/>
      <c r="N3" s="101"/>
      <c r="O3" s="101"/>
      <c r="P3" s="101"/>
      <c r="Q3" s="103" t="s">
        <v>286</v>
      </c>
      <c r="R3" s="104"/>
    </row>
    <row r="4" spans="1:27" s="106" customFormat="1" ht="14.25" x14ac:dyDescent="0.2">
      <c r="A4" s="1625" t="s">
        <v>155</v>
      </c>
      <c r="B4" s="1595" t="s">
        <v>828</v>
      </c>
      <c r="C4" s="256"/>
      <c r="D4" s="1632" t="s">
        <v>1008</v>
      </c>
      <c r="E4" s="1633"/>
      <c r="F4" s="255" t="s">
        <v>1059</v>
      </c>
      <c r="G4" s="255"/>
      <c r="H4" s="255" t="s">
        <v>1009</v>
      </c>
      <c r="I4" s="255" t="s">
        <v>1010</v>
      </c>
      <c r="J4" s="1628" t="s">
        <v>1060</v>
      </c>
      <c r="K4" s="1629"/>
      <c r="L4" s="255"/>
      <c r="M4" s="257"/>
      <c r="N4" s="257"/>
      <c r="O4" s="257"/>
      <c r="P4" s="1623" t="s">
        <v>274</v>
      </c>
      <c r="Q4" s="1624"/>
      <c r="R4" s="105"/>
    </row>
    <row r="5" spans="1:27" s="106" customFormat="1" ht="14.25" x14ac:dyDescent="0.2">
      <c r="A5" s="1626"/>
      <c r="B5" s="1596"/>
      <c r="C5" s="259" t="s">
        <v>951</v>
      </c>
      <c r="D5" s="1634"/>
      <c r="E5" s="1635"/>
      <c r="F5" s="258" t="s">
        <v>1061</v>
      </c>
      <c r="G5" s="258" t="s">
        <v>1062</v>
      </c>
      <c r="H5" s="258" t="s">
        <v>1018</v>
      </c>
      <c r="I5" s="258" t="s">
        <v>1019</v>
      </c>
      <c r="J5" s="1630"/>
      <c r="K5" s="1631"/>
      <c r="L5" s="258" t="s">
        <v>954</v>
      </c>
      <c r="M5" s="260" t="s">
        <v>1021</v>
      </c>
      <c r="N5" s="258" t="s">
        <v>956</v>
      </c>
      <c r="O5" s="258" t="s">
        <v>1063</v>
      </c>
      <c r="P5" s="258" t="s">
        <v>1064</v>
      </c>
      <c r="Q5" s="261" t="s">
        <v>958</v>
      </c>
      <c r="R5" s="107"/>
    </row>
    <row r="6" spans="1:27" s="106" customFormat="1" thickBot="1" x14ac:dyDescent="0.25">
      <c r="A6" s="1627"/>
      <c r="B6" s="1610"/>
      <c r="C6" s="265" t="s">
        <v>959</v>
      </c>
      <c r="D6" s="264" t="s">
        <v>962</v>
      </c>
      <c r="E6" s="1480" t="s">
        <v>953</v>
      </c>
      <c r="F6" s="262" t="s">
        <v>961</v>
      </c>
      <c r="G6" s="262" t="s">
        <v>1065</v>
      </c>
      <c r="H6" s="262" t="s">
        <v>1066</v>
      </c>
      <c r="I6" s="262" t="s">
        <v>1067</v>
      </c>
      <c r="J6" s="263" t="s">
        <v>1068</v>
      </c>
      <c r="K6" s="263" t="s">
        <v>1069</v>
      </c>
      <c r="L6" s="262" t="s">
        <v>1070</v>
      </c>
      <c r="M6" s="266" t="s">
        <v>1071</v>
      </c>
      <c r="N6" s="262" t="s">
        <v>1072</v>
      </c>
      <c r="O6" s="267" t="s">
        <v>1033</v>
      </c>
      <c r="P6" s="262" t="s">
        <v>1073</v>
      </c>
      <c r="Q6" s="268" t="s">
        <v>964</v>
      </c>
      <c r="R6" s="107"/>
    </row>
    <row r="7" spans="1:27" ht="14.25" x14ac:dyDescent="0.2">
      <c r="A7" s="269" t="s">
        <v>1074</v>
      </c>
      <c r="B7" s="270" t="s">
        <v>210</v>
      </c>
      <c r="C7" s="271"/>
      <c r="D7" s="275"/>
      <c r="E7" s="275"/>
      <c r="F7" s="271"/>
      <c r="G7" s="271"/>
      <c r="H7" s="272"/>
      <c r="I7" s="272"/>
      <c r="J7" s="273"/>
      <c r="K7" s="274"/>
      <c r="L7" s="272"/>
      <c r="M7" s="276"/>
      <c r="N7" s="272"/>
      <c r="O7" s="272"/>
      <c r="P7" s="272"/>
      <c r="Q7" s="727">
        <f>SUM(+Q8+Q9+Q10+Q11+Q12)</f>
        <v>0</v>
      </c>
      <c r="R7" s="106"/>
      <c r="T7" s="784"/>
      <c r="U7" s="40"/>
      <c r="V7" s="40"/>
      <c r="W7" s="40"/>
      <c r="X7" s="40"/>
      <c r="Y7" s="40"/>
      <c r="Z7" s="40"/>
      <c r="AA7" s="43"/>
    </row>
    <row r="8" spans="1:27" ht="14.25" x14ac:dyDescent="0.2">
      <c r="A8" s="723" t="s">
        <v>1075</v>
      </c>
      <c r="B8" s="278" t="s">
        <v>1076</v>
      </c>
      <c r="C8" s="281" t="s">
        <v>968</v>
      </c>
      <c r="D8" s="279"/>
      <c r="E8" s="235" t="s">
        <v>969</v>
      </c>
      <c r="F8" s="1427" t="s">
        <v>970</v>
      </c>
      <c r="G8" s="284"/>
      <c r="H8" s="279"/>
      <c r="I8" s="737"/>
      <c r="J8" s="738"/>
      <c r="K8" s="738"/>
      <c r="L8" s="279"/>
      <c r="M8" s="282"/>
      <c r="N8" s="280"/>
      <c r="O8" s="277"/>
      <c r="P8" s="280"/>
      <c r="Q8" s="728">
        <f>O8*P8</f>
        <v>0</v>
      </c>
      <c r="R8" s="106"/>
      <c r="T8" s="43"/>
      <c r="U8" s="40"/>
      <c r="V8" s="40"/>
      <c r="W8" s="43"/>
      <c r="X8" s="43"/>
      <c r="Y8" s="43"/>
      <c r="Z8" s="43"/>
      <c r="AA8" s="40"/>
    </row>
    <row r="9" spans="1:27" ht="14.25" x14ac:dyDescent="0.2">
      <c r="A9" s="723" t="s">
        <v>1077</v>
      </c>
      <c r="B9" s="278" t="s">
        <v>1078</v>
      </c>
      <c r="C9" s="284" t="s">
        <v>840</v>
      </c>
      <c r="D9" s="283"/>
      <c r="E9" s="235" t="s">
        <v>973</v>
      </c>
      <c r="F9" s="1427" t="s">
        <v>1079</v>
      </c>
      <c r="G9" s="739"/>
      <c r="H9" s="283"/>
      <c r="I9" s="740"/>
      <c r="J9" s="741"/>
      <c r="K9" s="284"/>
      <c r="L9" s="283"/>
      <c r="M9" s="285"/>
      <c r="N9" s="286"/>
      <c r="O9" s="287"/>
      <c r="P9" s="286"/>
      <c r="Q9" s="728">
        <f t="shared" ref="Q9:Q12" si="0">O9*P9</f>
        <v>0</v>
      </c>
      <c r="R9" s="106"/>
      <c r="T9" s="40"/>
      <c r="U9" s="40"/>
      <c r="V9" s="40"/>
      <c r="W9" s="40"/>
      <c r="X9" s="40"/>
      <c r="Y9" s="40"/>
      <c r="Z9" s="40"/>
      <c r="AA9" s="40"/>
    </row>
    <row r="10" spans="1:27" ht="25.5" x14ac:dyDescent="0.2">
      <c r="A10" s="723" t="s">
        <v>1080</v>
      </c>
      <c r="B10" s="278" t="s">
        <v>1081</v>
      </c>
      <c r="C10" s="228"/>
      <c r="D10" s="284"/>
      <c r="E10" s="235" t="s">
        <v>978</v>
      </c>
      <c r="F10" s="1427" t="s">
        <v>1082</v>
      </c>
      <c r="G10" s="739"/>
      <c r="H10" s="279"/>
      <c r="I10" s="740"/>
      <c r="J10" s="741"/>
      <c r="K10" s="284"/>
      <c r="L10" s="284"/>
      <c r="M10" s="285"/>
      <c r="N10" s="286"/>
      <c r="O10" s="287"/>
      <c r="P10" s="286"/>
      <c r="Q10" s="728">
        <f t="shared" si="0"/>
        <v>0</v>
      </c>
      <c r="R10" s="106"/>
      <c r="T10" s="40"/>
      <c r="V10" s="40"/>
      <c r="W10" s="40"/>
      <c r="X10" s="40"/>
      <c r="Y10" s="40"/>
      <c r="Z10" s="40"/>
      <c r="AA10" s="43"/>
    </row>
    <row r="11" spans="1:27" ht="43.5" customHeight="1" x14ac:dyDescent="0.2">
      <c r="A11" s="724" t="s">
        <v>1083</v>
      </c>
      <c r="B11" s="278" t="s">
        <v>1084</v>
      </c>
      <c r="C11" s="743"/>
      <c r="D11" s="283"/>
      <c r="E11" s="235" t="s">
        <v>982</v>
      </c>
      <c r="F11" s="742" t="s">
        <v>1085</v>
      </c>
      <c r="G11" s="739"/>
      <c r="H11" s="283"/>
      <c r="I11" s="740"/>
      <c r="J11" s="740"/>
      <c r="K11" s="283"/>
      <c r="L11" s="288"/>
      <c r="M11" s="289"/>
      <c r="N11" s="290"/>
      <c r="O11" s="291"/>
      <c r="P11" s="290"/>
      <c r="Q11" s="728">
        <f t="shared" si="0"/>
        <v>0</v>
      </c>
      <c r="R11" s="102"/>
      <c r="S11" s="101"/>
      <c r="T11" s="40"/>
      <c r="V11" s="40"/>
      <c r="W11" s="43"/>
      <c r="X11" s="40"/>
      <c r="Y11" s="40"/>
      <c r="Z11" s="43"/>
      <c r="AA11" s="40"/>
    </row>
    <row r="12" spans="1:27" ht="51" x14ac:dyDescent="0.2">
      <c r="A12" s="723" t="s">
        <v>1086</v>
      </c>
      <c r="B12" s="278" t="s">
        <v>1087</v>
      </c>
      <c r="C12" s="284"/>
      <c r="D12" s="284"/>
      <c r="E12" s="235" t="s">
        <v>986</v>
      </c>
      <c r="F12" s="1498" t="s">
        <v>1088</v>
      </c>
      <c r="G12" s="739"/>
      <c r="H12" s="736"/>
      <c r="I12" s="740"/>
      <c r="J12" s="744"/>
      <c r="K12" s="736"/>
      <c r="L12" s="292"/>
      <c r="M12" s="285"/>
      <c r="N12" s="286"/>
      <c r="O12" s="287"/>
      <c r="P12" s="286"/>
      <c r="Q12" s="728">
        <f t="shared" si="0"/>
        <v>0</v>
      </c>
      <c r="R12" s="106"/>
      <c r="T12" s="43"/>
      <c r="U12" s="40"/>
      <c r="V12" s="40"/>
      <c r="W12" s="40"/>
      <c r="X12" s="40"/>
      <c r="Y12" s="43"/>
      <c r="Z12" s="40"/>
      <c r="AA12" s="40"/>
    </row>
    <row r="13" spans="1:27" ht="38.25" x14ac:dyDescent="0.2">
      <c r="A13" s="293"/>
      <c r="B13" s="978"/>
      <c r="C13" s="284"/>
      <c r="D13" s="284"/>
      <c r="E13" s="235" t="s">
        <v>990</v>
      </c>
      <c r="F13" s="742" t="s">
        <v>1089</v>
      </c>
      <c r="G13" s="745"/>
      <c r="H13" s="746"/>
      <c r="I13" s="747"/>
      <c r="J13" s="748"/>
      <c r="K13" s="749"/>
      <c r="L13" s="292"/>
      <c r="M13" s="285"/>
      <c r="N13" s="286"/>
      <c r="O13" s="287"/>
      <c r="P13" s="286"/>
      <c r="Q13" s="519"/>
      <c r="R13" s="106"/>
      <c r="T13" s="43"/>
      <c r="U13" s="43"/>
      <c r="V13" s="40"/>
      <c r="W13" s="40"/>
      <c r="X13" s="43"/>
      <c r="Y13" s="40"/>
      <c r="Z13" s="40"/>
      <c r="AA13" s="43"/>
    </row>
    <row r="14" spans="1:27" ht="14.25" x14ac:dyDescent="0.2">
      <c r="A14" s="294"/>
      <c r="B14" s="295"/>
      <c r="C14" s="755"/>
      <c r="D14" s="755"/>
      <c r="E14" s="755"/>
      <c r="F14" s="742"/>
      <c r="G14" s="750"/>
      <c r="H14" s="751"/>
      <c r="I14" s="752"/>
      <c r="J14" s="753"/>
      <c r="K14" s="754"/>
      <c r="L14" s="296"/>
      <c r="M14" s="298"/>
      <c r="N14" s="297"/>
      <c r="O14" s="299"/>
      <c r="P14" s="297"/>
      <c r="Q14" s="520"/>
      <c r="R14" s="106"/>
      <c r="T14" s="43"/>
      <c r="U14" s="43"/>
      <c r="V14" s="43"/>
      <c r="W14" s="43"/>
      <c r="X14" s="40"/>
      <c r="Y14" s="40"/>
      <c r="Z14" s="43"/>
      <c r="AA14" s="43"/>
    </row>
    <row r="15" spans="1:27" ht="15" customHeight="1" thickBot="1" x14ac:dyDescent="0.25">
      <c r="A15" s="300"/>
      <c r="B15" s="301"/>
      <c r="C15" s="307"/>
      <c r="D15" s="307"/>
      <c r="E15" s="307"/>
      <c r="F15" s="302"/>
      <c r="G15" s="303"/>
      <c r="H15" s="304"/>
      <c r="I15" s="305"/>
      <c r="J15" s="306"/>
      <c r="K15" s="306"/>
      <c r="L15" s="308"/>
      <c r="M15" s="309"/>
      <c r="N15" s="307"/>
      <c r="O15" s="310"/>
      <c r="P15" s="307"/>
      <c r="Q15" s="521"/>
      <c r="R15" s="106"/>
      <c r="T15" s="40"/>
      <c r="U15" s="43"/>
      <c r="V15" s="43"/>
      <c r="W15" s="43"/>
      <c r="X15" s="40"/>
      <c r="Y15" s="40"/>
      <c r="Z15" s="43"/>
      <c r="AA15" s="41"/>
    </row>
    <row r="16" spans="1:27" s="110" customFormat="1" ht="15" customHeight="1" x14ac:dyDescent="0.2">
      <c r="A16" s="108" t="s">
        <v>1090</v>
      </c>
      <c r="B16" s="109"/>
      <c r="P16" s="111"/>
      <c r="Q16" s="111"/>
      <c r="T16" s="40"/>
      <c r="U16" s="40"/>
      <c r="V16" s="40"/>
      <c r="W16" s="40"/>
      <c r="X16" s="43"/>
      <c r="Y16" s="40"/>
      <c r="Z16" s="41"/>
      <c r="AA16" s="40"/>
    </row>
    <row r="17" spans="1:27" s="110" customFormat="1" ht="15" customHeight="1" x14ac:dyDescent="0.2">
      <c r="A17" s="109" t="s">
        <v>1091</v>
      </c>
      <c r="T17" s="43"/>
      <c r="U17" s="40"/>
      <c r="V17" s="40"/>
      <c r="W17" s="40"/>
      <c r="X17" s="40"/>
      <c r="Y17" s="40"/>
      <c r="Z17" s="40"/>
      <c r="AA17" s="40"/>
    </row>
    <row r="18" spans="1:27" s="110" customFormat="1" ht="15" customHeight="1" x14ac:dyDescent="0.2">
      <c r="A18" s="108" t="s">
        <v>1092</v>
      </c>
      <c r="B18" s="109"/>
      <c r="P18" s="111"/>
      <c r="Q18" s="111"/>
    </row>
    <row r="19" spans="1:27" s="110" customFormat="1" ht="15" customHeight="1" x14ac:dyDescent="0.2">
      <c r="A19" s="109" t="s">
        <v>1093</v>
      </c>
      <c r="B19" s="109"/>
      <c r="P19" s="111"/>
      <c r="Q19" s="111"/>
    </row>
    <row r="20" spans="1:27" s="110" customFormat="1" ht="15" customHeight="1" x14ac:dyDescent="0.2">
      <c r="A20" s="110" t="s">
        <v>1094</v>
      </c>
      <c r="B20" s="108"/>
      <c r="P20" s="111"/>
      <c r="Q20" s="111"/>
    </row>
    <row r="21" spans="1:27" s="110" customFormat="1" ht="15" customHeight="1" x14ac:dyDescent="0.2">
      <c r="A21" s="60" t="s">
        <v>1095</v>
      </c>
      <c r="B21" s="108"/>
      <c r="P21" s="111"/>
      <c r="Q21" s="111"/>
    </row>
    <row r="22" spans="1:27" s="110" customFormat="1" ht="15" customHeight="1" x14ac:dyDescent="0.2">
      <c r="A22" s="112" t="s">
        <v>1096</v>
      </c>
      <c r="B22" s="108"/>
      <c r="P22" s="111"/>
      <c r="Q22" s="111"/>
    </row>
    <row r="23" spans="1:27" s="110" customFormat="1" ht="15" customHeight="1" x14ac:dyDescent="0.2">
      <c r="A23" s="111" t="s">
        <v>1097</v>
      </c>
    </row>
    <row r="24" spans="1:27" s="110" customFormat="1" ht="15" customHeight="1" x14ac:dyDescent="0.2">
      <c r="A24" s="108" t="s">
        <v>1098</v>
      </c>
      <c r="B24" s="109"/>
      <c r="P24" s="111"/>
      <c r="Q24" s="111"/>
    </row>
    <row r="25" spans="1:27" s="110" customFormat="1" ht="15" customHeight="1" x14ac:dyDescent="0.2">
      <c r="A25" s="110" t="s">
        <v>1099</v>
      </c>
      <c r="B25" s="108"/>
      <c r="P25" s="111"/>
      <c r="Q25" s="111"/>
    </row>
    <row r="26" spans="1:27" s="110" customFormat="1" ht="14.25" x14ac:dyDescent="0.2">
      <c r="A26" s="110" t="s">
        <v>1100</v>
      </c>
      <c r="B26" s="108"/>
      <c r="P26" s="111"/>
      <c r="Q26" s="111"/>
    </row>
    <row r="27" spans="1:27" s="110" customFormat="1" ht="15" customHeight="1" x14ac:dyDescent="0.2">
      <c r="A27" s="108" t="s">
        <v>1101</v>
      </c>
      <c r="B27" s="109"/>
      <c r="P27" s="111"/>
      <c r="Q27" s="111"/>
    </row>
    <row r="28" spans="1:27" s="49" customFormat="1" ht="15" customHeight="1" x14ac:dyDescent="0.2">
      <c r="A28" s="1607" t="s">
        <v>1003</v>
      </c>
      <c r="B28" s="1607"/>
      <c r="C28" s="1607"/>
      <c r="D28" s="1607"/>
      <c r="E28" s="1607"/>
      <c r="F28" s="1607"/>
      <c r="G28" s="1607"/>
      <c r="H28" s="1607"/>
      <c r="I28" s="1607"/>
      <c r="J28" s="1607"/>
      <c r="K28" s="1607"/>
      <c r="L28" s="1607"/>
      <c r="M28" s="1607"/>
      <c r="N28" s="1607"/>
      <c r="O28" s="61"/>
      <c r="P28" s="52"/>
      <c r="Q28" s="52"/>
      <c r="R28" s="52"/>
      <c r="S28" s="48"/>
      <c r="T28" s="48"/>
      <c r="U28" s="48"/>
      <c r="V28" s="48"/>
    </row>
    <row r="29" spans="1:27" s="49" customFormat="1" ht="12.75" x14ac:dyDescent="0.2">
      <c r="A29" s="1607" t="s">
        <v>1004</v>
      </c>
      <c r="B29" s="1607"/>
      <c r="C29" s="1607"/>
      <c r="D29" s="1607"/>
      <c r="E29" s="1607"/>
      <c r="F29" s="1607"/>
      <c r="G29" s="1607"/>
      <c r="H29" s="1607"/>
      <c r="I29" s="1607"/>
      <c r="J29" s="53"/>
    </row>
    <row r="30" spans="1:27" s="49" customFormat="1" ht="12.75" x14ac:dyDescent="0.2">
      <c r="A30" s="1607" t="s">
        <v>822</v>
      </c>
      <c r="B30" s="1607"/>
      <c r="C30" s="1607"/>
      <c r="D30" s="1607"/>
      <c r="E30" s="1607"/>
      <c r="F30" s="1607"/>
      <c r="G30" s="1607"/>
      <c r="H30" s="1607"/>
      <c r="I30" s="1607"/>
      <c r="L30" s="53"/>
    </row>
    <row r="31" spans="1:27" ht="15" customHeight="1" x14ac:dyDescent="0.2">
      <c r="A31" s="113"/>
      <c r="B31" s="105"/>
      <c r="C31" s="35"/>
      <c r="D31" s="106"/>
      <c r="E31" s="106"/>
    </row>
    <row r="32" spans="1:27" ht="15" customHeight="1" x14ac:dyDescent="0.2">
      <c r="B32" s="106"/>
      <c r="C32" s="35"/>
      <c r="D32" s="106"/>
      <c r="E32" s="106"/>
    </row>
    <row r="33" spans="2:18" ht="15" customHeight="1" x14ac:dyDescent="0.2">
      <c r="B33" s="106"/>
      <c r="C33" s="35"/>
      <c r="D33" s="106"/>
      <c r="E33" s="106"/>
    </row>
    <row r="34" spans="2:18" ht="15" customHeight="1" x14ac:dyDescent="0.2">
      <c r="B34" s="106"/>
      <c r="C34" s="35"/>
      <c r="D34" s="106"/>
      <c r="E34" s="106"/>
      <c r="Q34" s="106"/>
      <c r="R34" s="106"/>
    </row>
    <row r="35" spans="2:18" ht="15" customHeight="1" x14ac:dyDescent="0.2">
      <c r="B35" s="106"/>
      <c r="C35" s="114"/>
      <c r="D35" s="106"/>
      <c r="E35" s="106"/>
      <c r="Q35" s="104"/>
      <c r="R35" s="104"/>
    </row>
    <row r="36" spans="2:18" ht="15" customHeight="1" x14ac:dyDescent="0.2">
      <c r="B36" s="106"/>
      <c r="C36" s="114"/>
      <c r="D36" s="106"/>
      <c r="E36" s="106"/>
      <c r="Q36" s="104"/>
      <c r="R36" s="104"/>
    </row>
    <row r="37" spans="2:18" ht="15" customHeight="1" x14ac:dyDescent="0.2">
      <c r="B37" s="106"/>
      <c r="C37" s="114"/>
      <c r="D37" s="106"/>
      <c r="E37" s="106"/>
    </row>
    <row r="38" spans="2:18" ht="15" customHeight="1" x14ac:dyDescent="0.2">
      <c r="B38" s="106"/>
      <c r="C38" s="114"/>
      <c r="D38" s="106"/>
      <c r="E38" s="106"/>
    </row>
    <row r="39" spans="2:18" ht="15" customHeight="1" x14ac:dyDescent="0.2">
      <c r="B39" s="106"/>
      <c r="C39" s="106"/>
      <c r="D39" s="106"/>
      <c r="E39" s="106"/>
    </row>
    <row r="40" spans="2:18" ht="15" customHeight="1" x14ac:dyDescent="0.2">
      <c r="B40" s="106"/>
      <c r="C40" s="106"/>
      <c r="D40" s="106"/>
      <c r="E40" s="106"/>
    </row>
  </sheetData>
  <mergeCells count="8">
    <mergeCell ref="P4:Q4"/>
    <mergeCell ref="A28:N28"/>
    <mergeCell ref="A29:I29"/>
    <mergeCell ref="A30:I30"/>
    <mergeCell ref="A4:A6"/>
    <mergeCell ref="B4:B6"/>
    <mergeCell ref="J4:K5"/>
    <mergeCell ref="D4:E5"/>
  </mergeCells>
  <phoneticPr fontId="19" type="noConversion"/>
  <printOptions horizontalCentered="1"/>
  <pageMargins left="0.7" right="0.7" top="1.2" bottom="0.7" header="0.5" footer="0"/>
  <pageSetup paperSize="9" scale="46" fitToHeight="0" orientation="landscape" cellComments="asDisplayed" r:id="rId1"/>
  <headerFooter alignWithMargins="0">
    <oddFooter>&amp;L_x000D_&amp;1#&amp;"Calibri"&amp;11&amp;K000000 Classification: GENERAL</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X166"/>
  <sheetViews>
    <sheetView topLeftCell="A140" zoomScaleNormal="100" zoomScaleSheetLayoutView="100" zoomScalePageLayoutView="106" workbookViewId="0">
      <selection activeCell="A159" sqref="A1:X166"/>
    </sheetView>
  </sheetViews>
  <sheetFormatPr defaultColWidth="9.140625" defaultRowHeight="14.25" x14ac:dyDescent="0.2"/>
  <cols>
    <col min="1" max="1" width="77.7109375" style="122" customWidth="1"/>
    <col min="2" max="2" width="14.7109375" style="123" customWidth="1"/>
    <col min="3" max="3" width="18.5703125" style="115" customWidth="1"/>
    <col min="4" max="4" width="13.7109375" style="115" customWidth="1"/>
    <col min="5" max="5" width="19.85546875" style="115" customWidth="1"/>
    <col min="6" max="6" width="13.7109375" style="115" customWidth="1"/>
    <col min="7" max="7" width="19.7109375" style="115" customWidth="1"/>
    <col min="8" max="8" width="10" style="115" customWidth="1"/>
    <col min="9" max="9" width="11.28515625" style="115" customWidth="1"/>
    <col min="10" max="10" width="12.42578125" style="115" customWidth="1"/>
    <col min="11" max="11" width="11.140625" style="115" customWidth="1"/>
    <col min="12" max="12" width="9" style="115" customWidth="1"/>
    <col min="13" max="13" width="9.140625" style="115"/>
    <col min="14" max="14" width="11.7109375" style="115" customWidth="1"/>
    <col min="15" max="16384" width="9.140625" style="115"/>
  </cols>
  <sheetData>
    <row r="1" spans="1:20" s="98" customFormat="1" ht="15" x14ac:dyDescent="0.2">
      <c r="A1" s="95" t="s">
        <v>1102</v>
      </c>
      <c r="B1" s="733"/>
      <c r="C1" s="96"/>
      <c r="D1" s="96"/>
      <c r="E1" s="96"/>
      <c r="F1" s="96"/>
      <c r="G1" s="96"/>
      <c r="I1" s="96"/>
      <c r="J1" s="96"/>
      <c r="K1" s="96"/>
      <c r="L1" s="97" t="s">
        <v>1103</v>
      </c>
    </row>
    <row r="2" spans="1:20" s="98" customFormat="1" x14ac:dyDescent="0.2">
      <c r="A2" s="99" t="s">
        <v>1057</v>
      </c>
      <c r="B2" s="101"/>
      <c r="C2" s="99"/>
      <c r="D2" s="99"/>
      <c r="E2" s="99"/>
      <c r="F2" s="99"/>
      <c r="G2" s="99"/>
      <c r="I2" s="99"/>
      <c r="J2" s="99"/>
      <c r="K2" s="99"/>
      <c r="L2" s="100" t="s">
        <v>777</v>
      </c>
    </row>
    <row r="3" spans="1:20" s="99" customFormat="1" ht="15" thickBot="1" x14ac:dyDescent="0.25">
      <c r="A3" s="99" t="s">
        <v>1104</v>
      </c>
      <c r="B3" s="101"/>
      <c r="C3" s="101"/>
      <c r="D3" s="391"/>
      <c r="E3" s="391"/>
      <c r="F3" s="391"/>
      <c r="G3" s="391"/>
      <c r="I3" s="101"/>
      <c r="J3" s="101"/>
      <c r="K3" s="101"/>
      <c r="L3" s="103"/>
      <c r="N3" s="104"/>
    </row>
    <row r="4" spans="1:20" s="318" customFormat="1" ht="12.75" x14ac:dyDescent="0.2">
      <c r="A4" s="1639" t="s">
        <v>155</v>
      </c>
      <c r="B4" s="1641" t="s">
        <v>828</v>
      </c>
      <c r="C4" s="1636" t="s">
        <v>829</v>
      </c>
      <c r="D4" s="1643" t="s">
        <v>1105</v>
      </c>
      <c r="E4" s="1644"/>
      <c r="F4" s="1645" t="s">
        <v>1106</v>
      </c>
      <c r="G4" s="1646"/>
      <c r="H4" s="1636" t="s">
        <v>1107</v>
      </c>
      <c r="I4" s="1636" t="s">
        <v>1108</v>
      </c>
      <c r="J4" s="1636" t="s">
        <v>790</v>
      </c>
      <c r="K4" s="1636" t="s">
        <v>274</v>
      </c>
      <c r="L4" s="1638"/>
    </row>
    <row r="5" spans="1:20" s="60" customFormat="1" ht="25.5" x14ac:dyDescent="0.2">
      <c r="A5" s="1640"/>
      <c r="B5" s="1642"/>
      <c r="C5" s="1637"/>
      <c r="D5" s="319" t="s">
        <v>1109</v>
      </c>
      <c r="E5" s="319" t="s">
        <v>953</v>
      </c>
      <c r="F5" s="319" t="s">
        <v>1109</v>
      </c>
      <c r="G5" s="319" t="s">
        <v>953</v>
      </c>
      <c r="H5" s="1637"/>
      <c r="I5" s="1637"/>
      <c r="J5" s="1637"/>
      <c r="K5" s="319" t="s">
        <v>834</v>
      </c>
      <c r="L5" s="320" t="s">
        <v>835</v>
      </c>
    </row>
    <row r="6" spans="1:20" s="318" customFormat="1" ht="22.5" customHeight="1" x14ac:dyDescent="0.2">
      <c r="A6" s="600" t="s">
        <v>1110</v>
      </c>
      <c r="B6" s="321" t="s">
        <v>200</v>
      </c>
      <c r="C6" s="329" t="s">
        <v>968</v>
      </c>
      <c r="D6" s="322"/>
      <c r="E6" s="1516" t="s">
        <v>969</v>
      </c>
      <c r="F6" s="1516"/>
      <c r="G6" s="1516" t="s">
        <v>969</v>
      </c>
      <c r="H6" s="323"/>
      <c r="I6" s="323"/>
      <c r="J6" s="323"/>
      <c r="K6" s="324"/>
      <c r="L6" s="1492">
        <f>SUM(L8:L83)</f>
        <v>0</v>
      </c>
      <c r="M6" s="784"/>
      <c r="N6" s="40"/>
      <c r="O6" s="40"/>
      <c r="P6" s="40"/>
      <c r="Q6" s="40"/>
      <c r="R6" s="40"/>
      <c r="S6" s="40"/>
      <c r="T6" s="43"/>
    </row>
    <row r="7" spans="1:20" s="318" customFormat="1" ht="43.5" customHeight="1" x14ac:dyDescent="0.2">
      <c r="A7" s="729" t="s">
        <v>1111</v>
      </c>
      <c r="B7" s="321"/>
      <c r="C7" s="329" t="s">
        <v>840</v>
      </c>
      <c r="D7" s="322"/>
      <c r="E7" s="1516" t="s">
        <v>973</v>
      </c>
      <c r="F7" s="1516"/>
      <c r="G7" s="1516" t="s">
        <v>973</v>
      </c>
      <c r="H7" s="322"/>
      <c r="I7" s="321"/>
      <c r="J7" s="321"/>
      <c r="K7" s="321"/>
      <c r="L7" s="622"/>
      <c r="M7" s="43"/>
      <c r="N7" s="40"/>
      <c r="O7" s="40"/>
      <c r="P7" s="43"/>
      <c r="Q7" s="43"/>
      <c r="R7" s="43"/>
      <c r="S7" s="43"/>
      <c r="T7" s="40"/>
    </row>
    <row r="8" spans="1:20" s="318" customFormat="1" ht="38.25" x14ac:dyDescent="0.2">
      <c r="A8" s="730" t="s">
        <v>1112</v>
      </c>
      <c r="B8" s="325" t="s">
        <v>1113</v>
      </c>
      <c r="C8" s="758" t="s">
        <v>1114</v>
      </c>
      <c r="D8" s="326"/>
      <c r="E8" s="331" t="s">
        <v>978</v>
      </c>
      <c r="F8" s="331"/>
      <c r="G8" s="331" t="s">
        <v>978</v>
      </c>
      <c r="H8" s="326"/>
      <c r="I8" s="326"/>
      <c r="J8" s="328"/>
      <c r="K8" s="326"/>
      <c r="L8" s="516">
        <f>J8*K8</f>
        <v>0</v>
      </c>
      <c r="M8" s="40"/>
      <c r="N8" s="40"/>
      <c r="O8" s="40"/>
      <c r="P8" s="40"/>
      <c r="Q8" s="40"/>
      <c r="R8" s="40"/>
      <c r="S8" s="40"/>
      <c r="T8" s="40"/>
    </row>
    <row r="9" spans="1:20" s="318" customFormat="1" ht="25.5" x14ac:dyDescent="0.2">
      <c r="A9" s="731" t="s">
        <v>1115</v>
      </c>
      <c r="B9" s="321"/>
      <c r="C9" s="329"/>
      <c r="D9" s="322"/>
      <c r="E9" s="1516" t="s">
        <v>982</v>
      </c>
      <c r="F9" s="1516"/>
      <c r="G9" s="1516" t="s">
        <v>982</v>
      </c>
      <c r="H9" s="322"/>
      <c r="I9" s="322"/>
      <c r="J9" s="322"/>
      <c r="K9" s="321"/>
      <c r="L9" s="517"/>
      <c r="M9" s="40"/>
      <c r="N9" s="40"/>
      <c r="O9" s="869"/>
      <c r="Q9" s="40"/>
      <c r="R9" s="40"/>
      <c r="S9" s="40"/>
      <c r="T9" s="43"/>
    </row>
    <row r="10" spans="1:20" s="318" customFormat="1" ht="25.5" x14ac:dyDescent="0.2">
      <c r="A10" s="730" t="s">
        <v>1116</v>
      </c>
      <c r="B10" s="325" t="s">
        <v>1117</v>
      </c>
      <c r="C10" s="327"/>
      <c r="D10" s="326"/>
      <c r="E10" s="331" t="s">
        <v>986</v>
      </c>
      <c r="F10" s="331"/>
      <c r="G10" s="331" t="s">
        <v>986</v>
      </c>
      <c r="H10" s="326"/>
      <c r="I10" s="326"/>
      <c r="J10" s="328"/>
      <c r="K10" s="325"/>
      <c r="L10" s="516">
        <f t="shared" ref="L10:L11" si="0">J10*K10</f>
        <v>0</v>
      </c>
      <c r="M10" s="40"/>
      <c r="N10" s="40"/>
      <c r="O10" s="869"/>
      <c r="Q10" s="40"/>
      <c r="R10" s="40"/>
      <c r="S10" s="43"/>
      <c r="T10" s="40"/>
    </row>
    <row r="11" spans="1:20" s="318" customFormat="1" ht="38.25" x14ac:dyDescent="0.2">
      <c r="A11" s="730" t="s">
        <v>1118</v>
      </c>
      <c r="B11" s="325" t="s">
        <v>1119</v>
      </c>
      <c r="C11" s="331"/>
      <c r="D11" s="326"/>
      <c r="E11" s="331" t="s">
        <v>990</v>
      </c>
      <c r="F11" s="331"/>
      <c r="G11" s="331" t="s">
        <v>990</v>
      </c>
      <c r="H11" s="326"/>
      <c r="I11" s="326"/>
      <c r="J11" s="328"/>
      <c r="K11" s="325"/>
      <c r="L11" s="516">
        <f t="shared" si="0"/>
        <v>0</v>
      </c>
      <c r="M11" s="43"/>
      <c r="N11" s="40"/>
      <c r="P11" s="861"/>
      <c r="R11" s="43"/>
      <c r="S11" s="40"/>
      <c r="T11" s="40"/>
    </row>
    <row r="12" spans="1:20" s="318" customFormat="1" x14ac:dyDescent="0.2">
      <c r="A12" s="729" t="s">
        <v>1120</v>
      </c>
      <c r="B12" s="321"/>
      <c r="C12" s="322"/>
      <c r="D12" s="322"/>
      <c r="E12" s="322"/>
      <c r="F12" s="322"/>
      <c r="G12" s="322"/>
      <c r="H12" s="322"/>
      <c r="I12" s="321"/>
      <c r="J12" s="321"/>
      <c r="K12" s="322"/>
      <c r="L12" s="517"/>
      <c r="M12" s="43"/>
      <c r="N12" s="43"/>
      <c r="P12" s="861"/>
      <c r="Q12" s="40"/>
      <c r="R12" s="40"/>
      <c r="S12" s="40"/>
      <c r="T12" s="43"/>
    </row>
    <row r="13" spans="1:20" s="318" customFormat="1" x14ac:dyDescent="0.2">
      <c r="A13" s="729" t="s">
        <v>1121</v>
      </c>
      <c r="B13" s="321"/>
      <c r="C13" s="322" t="s">
        <v>823</v>
      </c>
      <c r="D13" s="322" t="s">
        <v>823</v>
      </c>
      <c r="E13" s="322"/>
      <c r="F13" s="322"/>
      <c r="G13" s="322" t="s">
        <v>823</v>
      </c>
      <c r="H13" s="322" t="s">
        <v>823</v>
      </c>
      <c r="I13" s="322" t="s">
        <v>823</v>
      </c>
      <c r="J13" s="322"/>
      <c r="K13" s="322"/>
      <c r="L13" s="517"/>
      <c r="M13" s="43"/>
      <c r="N13" s="43"/>
      <c r="O13" s="43"/>
      <c r="P13" s="861"/>
      <c r="Q13" s="40"/>
      <c r="R13" s="40"/>
      <c r="S13" s="43"/>
      <c r="T13" s="43"/>
    </row>
    <row r="14" spans="1:20" s="318" customFormat="1" ht="25.5" x14ac:dyDescent="0.2">
      <c r="A14" s="730" t="s">
        <v>1122</v>
      </c>
      <c r="B14" s="325" t="s">
        <v>1123</v>
      </c>
      <c r="C14" s="326" t="s">
        <v>823</v>
      </c>
      <c r="D14" s="326" t="s">
        <v>823</v>
      </c>
      <c r="E14" s="326"/>
      <c r="F14" s="326"/>
      <c r="G14" s="326" t="s">
        <v>823</v>
      </c>
      <c r="H14" s="326" t="s">
        <v>823</v>
      </c>
      <c r="I14" s="326" t="s">
        <v>823</v>
      </c>
      <c r="J14" s="328"/>
      <c r="K14" s="326"/>
      <c r="L14" s="516">
        <f t="shared" ref="L14:L16" si="1">J14*K14</f>
        <v>0</v>
      </c>
      <c r="M14" s="40"/>
      <c r="N14" s="43"/>
      <c r="O14" s="43"/>
      <c r="P14" s="54"/>
      <c r="Q14" s="40"/>
      <c r="R14" s="40"/>
      <c r="S14" s="43"/>
      <c r="T14" s="41"/>
    </row>
    <row r="15" spans="1:20" s="318" customFormat="1" ht="25.5" x14ac:dyDescent="0.2">
      <c r="A15" s="730" t="s">
        <v>1124</v>
      </c>
      <c r="B15" s="325" t="s">
        <v>1125</v>
      </c>
      <c r="C15" s="326"/>
      <c r="D15" s="326"/>
      <c r="E15" s="326"/>
      <c r="F15" s="1515"/>
      <c r="G15" s="326"/>
      <c r="H15" s="326"/>
      <c r="I15" s="325"/>
      <c r="J15" s="332"/>
      <c r="K15" s="325"/>
      <c r="L15" s="516">
        <f t="shared" si="1"/>
        <v>0</v>
      </c>
      <c r="M15" s="40"/>
      <c r="N15" s="40"/>
      <c r="O15" s="40"/>
      <c r="P15" s="40"/>
      <c r="Q15" s="43"/>
      <c r="R15" s="40"/>
      <c r="S15" s="41"/>
      <c r="T15" s="40"/>
    </row>
    <row r="16" spans="1:20" s="318" customFormat="1" ht="25.5" x14ac:dyDescent="0.2">
      <c r="A16" s="730" t="s">
        <v>1126</v>
      </c>
      <c r="B16" s="325" t="s">
        <v>1127</v>
      </c>
      <c r="C16" s="326"/>
      <c r="D16" s="326"/>
      <c r="E16" s="326"/>
      <c r="F16" s="326"/>
      <c r="G16" s="326"/>
      <c r="H16" s="326"/>
      <c r="I16" s="326"/>
      <c r="J16" s="328"/>
      <c r="K16" s="326"/>
      <c r="L16" s="516">
        <f t="shared" si="1"/>
        <v>0</v>
      </c>
      <c r="M16" s="43"/>
      <c r="N16" s="40"/>
      <c r="O16" s="40"/>
      <c r="P16" s="40"/>
      <c r="Q16" s="40"/>
      <c r="R16" s="40"/>
      <c r="S16" s="40"/>
      <c r="T16" s="40"/>
    </row>
    <row r="17" spans="1:13" s="318" customFormat="1" ht="12.75" x14ac:dyDescent="0.2">
      <c r="A17" s="729" t="s">
        <v>1128</v>
      </c>
      <c r="B17" s="321"/>
      <c r="C17" s="322"/>
      <c r="D17" s="322"/>
      <c r="E17" s="322"/>
      <c r="F17" s="322"/>
      <c r="G17" s="322"/>
      <c r="H17" s="322"/>
      <c r="I17" s="322"/>
      <c r="J17" s="322"/>
      <c r="K17" s="322"/>
      <c r="L17" s="517"/>
    </row>
    <row r="18" spans="1:13" s="318" customFormat="1" ht="25.5" x14ac:dyDescent="0.2">
      <c r="A18" s="730" t="s">
        <v>1129</v>
      </c>
      <c r="B18" s="325" t="s">
        <v>1130</v>
      </c>
      <c r="C18" s="326"/>
      <c r="D18" s="326"/>
      <c r="E18" s="326"/>
      <c r="F18" s="326"/>
      <c r="G18" s="326"/>
      <c r="H18" s="326"/>
      <c r="I18" s="325"/>
      <c r="J18" s="332"/>
      <c r="K18" s="325"/>
      <c r="L18" s="516">
        <f t="shared" ref="L18:L22" si="2">J18*K18</f>
        <v>0</v>
      </c>
    </row>
    <row r="19" spans="1:13" s="318" customFormat="1" ht="25.5" x14ac:dyDescent="0.2">
      <c r="A19" s="730" t="s">
        <v>1131</v>
      </c>
      <c r="B19" s="325" t="s">
        <v>1132</v>
      </c>
      <c r="C19" s="326"/>
      <c r="D19" s="333"/>
      <c r="E19" s="333"/>
      <c r="F19" s="333"/>
      <c r="G19" s="333"/>
      <c r="H19" s="333"/>
      <c r="I19" s="325"/>
      <c r="J19" s="332"/>
      <c r="K19" s="325"/>
      <c r="L19" s="516">
        <f t="shared" si="2"/>
        <v>0</v>
      </c>
    </row>
    <row r="20" spans="1:13" s="318" customFormat="1" ht="25.5" x14ac:dyDescent="0.2">
      <c r="A20" s="730" t="s">
        <v>1133</v>
      </c>
      <c r="B20" s="325" t="s">
        <v>1134</v>
      </c>
      <c r="C20" s="326"/>
      <c r="D20" s="326"/>
      <c r="E20" s="326"/>
      <c r="F20" s="326"/>
      <c r="G20" s="326"/>
      <c r="H20" s="326"/>
      <c r="I20" s="326"/>
      <c r="J20" s="328"/>
      <c r="K20" s="326"/>
      <c r="L20" s="516">
        <f t="shared" si="2"/>
        <v>0</v>
      </c>
    </row>
    <row r="21" spans="1:13" s="318" customFormat="1" ht="12.75" x14ac:dyDescent="0.2">
      <c r="A21" s="729" t="s">
        <v>1135</v>
      </c>
      <c r="B21" s="321"/>
      <c r="C21" s="322"/>
      <c r="D21" s="322"/>
      <c r="E21" s="322"/>
      <c r="F21" s="322"/>
      <c r="G21" s="322"/>
      <c r="H21" s="322"/>
      <c r="I21" s="321"/>
      <c r="J21" s="321"/>
      <c r="K21" s="322"/>
      <c r="L21" s="517"/>
    </row>
    <row r="22" spans="1:13" s="318" customFormat="1" ht="12.75" x14ac:dyDescent="0.2">
      <c r="A22" s="730" t="s">
        <v>1136</v>
      </c>
      <c r="B22" s="325" t="s">
        <v>1137</v>
      </c>
      <c r="C22" s="326"/>
      <c r="D22" s="326"/>
      <c r="E22" s="326"/>
      <c r="F22" s="326"/>
      <c r="G22" s="326"/>
      <c r="H22" s="326"/>
      <c r="I22" s="325"/>
      <c r="J22" s="332"/>
      <c r="K22" s="325"/>
      <c r="L22" s="516">
        <f t="shared" si="2"/>
        <v>0</v>
      </c>
    </row>
    <row r="23" spans="1:13" s="318" customFormat="1" ht="12.75" x14ac:dyDescent="0.2">
      <c r="A23" s="729" t="s">
        <v>1138</v>
      </c>
      <c r="B23" s="321"/>
      <c r="C23" s="322"/>
      <c r="D23" s="322"/>
      <c r="E23" s="322"/>
      <c r="F23" s="322"/>
      <c r="G23" s="322"/>
      <c r="H23" s="322"/>
      <c r="I23" s="321"/>
      <c r="J23" s="321"/>
      <c r="K23" s="322"/>
      <c r="L23" s="517"/>
    </row>
    <row r="24" spans="1:13" s="318" customFormat="1" ht="12.75" x14ac:dyDescent="0.2">
      <c r="A24" s="730" t="s">
        <v>1139</v>
      </c>
      <c r="B24" s="325" t="s">
        <v>1140</v>
      </c>
      <c r="C24" s="326"/>
      <c r="D24" s="326"/>
      <c r="E24" s="326"/>
      <c r="F24" s="326"/>
      <c r="G24" s="326"/>
      <c r="H24" s="326"/>
      <c r="I24" s="326"/>
      <c r="J24" s="328"/>
      <c r="K24" s="326"/>
      <c r="L24" s="516">
        <f>J24*K24</f>
        <v>0</v>
      </c>
    </row>
    <row r="25" spans="1:13" s="318" customFormat="1" ht="12.75" x14ac:dyDescent="0.2">
      <c r="A25" s="730" t="s">
        <v>1141</v>
      </c>
      <c r="B25" s="325" t="s">
        <v>1142</v>
      </c>
      <c r="C25" s="326"/>
      <c r="D25" s="326"/>
      <c r="E25" s="326"/>
      <c r="F25" s="326"/>
      <c r="G25" s="326"/>
      <c r="H25" s="326"/>
      <c r="I25" s="326"/>
      <c r="J25" s="328"/>
      <c r="K25" s="326"/>
      <c r="L25" s="516">
        <f t="shared" ref="L25:L31" si="3">J25*K25</f>
        <v>0</v>
      </c>
    </row>
    <row r="26" spans="1:13" s="318" customFormat="1" ht="12.75" x14ac:dyDescent="0.2">
      <c r="A26" s="730" t="s">
        <v>1143</v>
      </c>
      <c r="B26" s="325" t="s">
        <v>1144</v>
      </c>
      <c r="C26" s="326"/>
      <c r="D26" s="333"/>
      <c r="E26" s="333"/>
      <c r="F26" s="333"/>
      <c r="G26" s="333"/>
      <c r="H26" s="333"/>
      <c r="I26" s="325"/>
      <c r="J26" s="332"/>
      <c r="K26" s="325"/>
      <c r="L26" s="516">
        <f t="shared" si="3"/>
        <v>0</v>
      </c>
    </row>
    <row r="27" spans="1:13" s="318" customFormat="1" ht="12.75" x14ac:dyDescent="0.2">
      <c r="A27" s="730" t="s">
        <v>1145</v>
      </c>
      <c r="B27" s="325" t="s">
        <v>1146</v>
      </c>
      <c r="C27" s="326"/>
      <c r="D27" s="333"/>
      <c r="E27" s="333"/>
      <c r="F27" s="333"/>
      <c r="G27" s="333"/>
      <c r="H27" s="333"/>
      <c r="I27" s="325"/>
      <c r="J27" s="332"/>
      <c r="K27" s="325"/>
      <c r="L27" s="516">
        <f t="shared" si="3"/>
        <v>0</v>
      </c>
    </row>
    <row r="28" spans="1:13" s="318" customFormat="1" ht="25.5" x14ac:dyDescent="0.2">
      <c r="A28" s="730" t="s">
        <v>1147</v>
      </c>
      <c r="B28" s="325" t="s">
        <v>1148</v>
      </c>
      <c r="C28" s="326"/>
      <c r="D28" s="333"/>
      <c r="E28" s="333"/>
      <c r="F28" s="333"/>
      <c r="G28" s="333"/>
      <c r="H28" s="333"/>
      <c r="I28" s="325"/>
      <c r="J28" s="332"/>
      <c r="K28" s="325"/>
      <c r="L28" s="516">
        <f t="shared" si="3"/>
        <v>0</v>
      </c>
    </row>
    <row r="29" spans="1:13" s="318" customFormat="1" ht="12.75" x14ac:dyDescent="0.2">
      <c r="A29" s="730" t="s">
        <v>1149</v>
      </c>
      <c r="B29" s="325" t="s">
        <v>1150</v>
      </c>
      <c r="C29" s="116"/>
      <c r="D29" s="326"/>
      <c r="E29" s="326"/>
      <c r="F29" s="326"/>
      <c r="G29" s="326"/>
      <c r="H29" s="326"/>
      <c r="I29" s="325"/>
      <c r="J29" s="332"/>
      <c r="K29" s="325"/>
      <c r="L29" s="516">
        <f t="shared" si="3"/>
        <v>0</v>
      </c>
    </row>
    <row r="30" spans="1:13" s="60" customFormat="1" ht="25.5" x14ac:dyDescent="0.2">
      <c r="A30" s="730" t="s">
        <v>1151</v>
      </c>
      <c r="B30" s="325" t="s">
        <v>1152</v>
      </c>
      <c r="C30" s="117"/>
      <c r="D30" s="334"/>
      <c r="E30" s="334"/>
      <c r="F30" s="334"/>
      <c r="G30" s="334"/>
      <c r="H30" s="334"/>
      <c r="I30" s="119"/>
      <c r="J30" s="335"/>
      <c r="K30" s="119"/>
      <c r="L30" s="516">
        <f t="shared" si="3"/>
        <v>0</v>
      </c>
      <c r="M30" s="318"/>
    </row>
    <row r="31" spans="1:13" s="318" customFormat="1" ht="25.5" x14ac:dyDescent="0.2">
      <c r="A31" s="730" t="s">
        <v>1153</v>
      </c>
      <c r="B31" s="325" t="s">
        <v>1154</v>
      </c>
      <c r="C31" s="326"/>
      <c r="D31" s="333"/>
      <c r="E31" s="333"/>
      <c r="F31" s="333"/>
      <c r="G31" s="333"/>
      <c r="H31" s="336"/>
      <c r="I31" s="325"/>
      <c r="J31" s="332"/>
      <c r="K31" s="325"/>
      <c r="L31" s="516">
        <f t="shared" si="3"/>
        <v>0</v>
      </c>
    </row>
    <row r="32" spans="1:13" s="318" customFormat="1" ht="12.75" x14ac:dyDescent="0.2">
      <c r="A32" s="729" t="s">
        <v>1155</v>
      </c>
      <c r="B32" s="321"/>
      <c r="C32" s="322"/>
      <c r="D32" s="322"/>
      <c r="E32" s="322"/>
      <c r="F32" s="322"/>
      <c r="G32" s="322"/>
      <c r="H32" s="322"/>
      <c r="I32" s="321"/>
      <c r="J32" s="321"/>
      <c r="K32" s="322"/>
      <c r="L32" s="517"/>
    </row>
    <row r="33" spans="1:13" s="318" customFormat="1" ht="12.75" x14ac:dyDescent="0.2">
      <c r="A33" s="730" t="s">
        <v>1156</v>
      </c>
      <c r="B33" s="325" t="s">
        <v>1157</v>
      </c>
      <c r="C33" s="326"/>
      <c r="D33" s="326"/>
      <c r="E33" s="326"/>
      <c r="F33" s="326"/>
      <c r="G33" s="326"/>
      <c r="H33" s="326"/>
      <c r="I33" s="325"/>
      <c r="J33" s="332"/>
      <c r="K33" s="325"/>
      <c r="L33" s="516">
        <f t="shared" ref="L33:L34" si="4">J33*K33</f>
        <v>0</v>
      </c>
    </row>
    <row r="34" spans="1:13" s="318" customFormat="1" ht="12.75" x14ac:dyDescent="0.2">
      <c r="A34" s="730" t="s">
        <v>1158</v>
      </c>
      <c r="B34" s="325" t="s">
        <v>1159</v>
      </c>
      <c r="C34" s="326"/>
      <c r="D34" s="326"/>
      <c r="E34" s="326"/>
      <c r="F34" s="326"/>
      <c r="G34" s="326"/>
      <c r="H34" s="326"/>
      <c r="I34" s="325"/>
      <c r="J34" s="332"/>
      <c r="K34" s="325"/>
      <c r="L34" s="516">
        <f t="shared" si="4"/>
        <v>0</v>
      </c>
    </row>
    <row r="35" spans="1:13" s="318" customFormat="1" ht="12.75" x14ac:dyDescent="0.2">
      <c r="A35" s="729" t="s">
        <v>1160</v>
      </c>
      <c r="B35" s="321"/>
      <c r="C35" s="322"/>
      <c r="D35" s="322"/>
      <c r="E35" s="322"/>
      <c r="F35" s="322"/>
      <c r="G35" s="322"/>
      <c r="H35" s="322"/>
      <c r="I35" s="321"/>
      <c r="J35" s="321"/>
      <c r="K35" s="322"/>
      <c r="L35" s="517"/>
    </row>
    <row r="36" spans="1:13" s="60" customFormat="1" ht="25.5" x14ac:dyDescent="0.2">
      <c r="A36" s="730" t="s">
        <v>1161</v>
      </c>
      <c r="B36" s="325" t="s">
        <v>1162</v>
      </c>
      <c r="C36" s="337"/>
      <c r="D36" s="334"/>
      <c r="E36" s="334"/>
      <c r="F36" s="334"/>
      <c r="G36" s="334"/>
      <c r="H36" s="337"/>
      <c r="I36" s="119"/>
      <c r="J36" s="335"/>
      <c r="K36" s="119"/>
      <c r="L36" s="516">
        <f t="shared" ref="L36:L41" si="5">J36*K36</f>
        <v>0</v>
      </c>
      <c r="M36" s="318"/>
    </row>
    <row r="37" spans="1:13" s="60" customFormat="1" ht="25.5" x14ac:dyDescent="0.2">
      <c r="A37" s="730" t="s">
        <v>1163</v>
      </c>
      <c r="B37" s="325" t="s">
        <v>1164</v>
      </c>
      <c r="C37" s="337"/>
      <c r="D37" s="334"/>
      <c r="E37" s="334"/>
      <c r="F37" s="334"/>
      <c r="G37" s="334"/>
      <c r="H37" s="337"/>
      <c r="I37" s="119"/>
      <c r="J37" s="335"/>
      <c r="K37" s="119"/>
      <c r="L37" s="516">
        <f t="shared" si="5"/>
        <v>0</v>
      </c>
      <c r="M37" s="318"/>
    </row>
    <row r="38" spans="1:13" s="318" customFormat="1" ht="25.5" x14ac:dyDescent="0.2">
      <c r="A38" s="730" t="s">
        <v>1165</v>
      </c>
      <c r="B38" s="325" t="s">
        <v>1166</v>
      </c>
      <c r="C38" s="326"/>
      <c r="D38" s="333"/>
      <c r="E38" s="333"/>
      <c r="F38" s="333"/>
      <c r="G38" s="333"/>
      <c r="H38" s="326"/>
      <c r="I38" s="325"/>
      <c r="J38" s="332"/>
      <c r="K38" s="325"/>
      <c r="L38" s="516">
        <f t="shared" si="5"/>
        <v>0</v>
      </c>
    </row>
    <row r="39" spans="1:13" s="60" customFormat="1" ht="25.5" x14ac:dyDescent="0.2">
      <c r="A39" s="730" t="s">
        <v>1167</v>
      </c>
      <c r="B39" s="325" t="s">
        <v>1168</v>
      </c>
      <c r="C39" s="337"/>
      <c r="D39" s="334"/>
      <c r="E39" s="334"/>
      <c r="F39" s="334"/>
      <c r="G39" s="334"/>
      <c r="H39" s="334"/>
      <c r="I39" s="119"/>
      <c r="J39" s="335"/>
      <c r="K39" s="119"/>
      <c r="L39" s="516">
        <f t="shared" si="5"/>
        <v>0</v>
      </c>
      <c r="M39" s="318"/>
    </row>
    <row r="40" spans="1:13" s="318" customFormat="1" ht="12.75" x14ac:dyDescent="0.2">
      <c r="A40" s="729" t="s">
        <v>1169</v>
      </c>
      <c r="B40" s="321"/>
      <c r="C40" s="322"/>
      <c r="D40" s="322"/>
      <c r="E40" s="322"/>
      <c r="F40" s="322"/>
      <c r="G40" s="322"/>
      <c r="H40" s="322"/>
      <c r="I40" s="321"/>
      <c r="J40" s="321"/>
      <c r="K40" s="322"/>
      <c r="L40" s="517"/>
    </row>
    <row r="41" spans="1:13" s="318" customFormat="1" ht="12.75" x14ac:dyDescent="0.2">
      <c r="A41" s="730" t="s">
        <v>1170</v>
      </c>
      <c r="B41" s="325" t="s">
        <v>1171</v>
      </c>
      <c r="C41" s="326"/>
      <c r="D41" s="333"/>
      <c r="E41" s="333"/>
      <c r="F41" s="333"/>
      <c r="G41" s="333"/>
      <c r="H41" s="333"/>
      <c r="I41" s="325"/>
      <c r="J41" s="332"/>
      <c r="K41" s="325"/>
      <c r="L41" s="516">
        <f t="shared" si="5"/>
        <v>0</v>
      </c>
    </row>
    <row r="42" spans="1:13" s="318" customFormat="1" ht="12.75" x14ac:dyDescent="0.2">
      <c r="A42" s="729" t="s">
        <v>1172</v>
      </c>
      <c r="B42" s="321"/>
      <c r="C42" s="322"/>
      <c r="D42" s="322"/>
      <c r="E42" s="322"/>
      <c r="F42" s="322"/>
      <c r="G42" s="322"/>
      <c r="H42" s="322"/>
      <c r="I42" s="321"/>
      <c r="J42" s="321"/>
      <c r="K42" s="322"/>
      <c r="L42" s="517"/>
    </row>
    <row r="43" spans="1:13" s="318" customFormat="1" ht="25.5" x14ac:dyDescent="0.2">
      <c r="A43" s="730" t="s">
        <v>1173</v>
      </c>
      <c r="B43" s="325" t="s">
        <v>1174</v>
      </c>
      <c r="C43" s="326"/>
      <c r="D43" s="333"/>
      <c r="E43" s="333"/>
      <c r="F43" s="333"/>
      <c r="G43" s="333"/>
      <c r="H43" s="326"/>
      <c r="I43" s="325"/>
      <c r="J43" s="332"/>
      <c r="K43" s="325"/>
      <c r="L43" s="516">
        <f t="shared" ref="L43:L45" si="6">J43*K43</f>
        <v>0</v>
      </c>
    </row>
    <row r="44" spans="1:13" s="318" customFormat="1" ht="12.75" x14ac:dyDescent="0.2">
      <c r="A44" s="729" t="s">
        <v>1175</v>
      </c>
      <c r="B44" s="321"/>
      <c r="C44" s="322"/>
      <c r="D44" s="322"/>
      <c r="E44" s="322"/>
      <c r="F44" s="322"/>
      <c r="G44" s="322"/>
      <c r="H44" s="322"/>
      <c r="I44" s="321"/>
      <c r="J44" s="321"/>
      <c r="K44" s="322"/>
      <c r="L44" s="517"/>
    </row>
    <row r="45" spans="1:13" s="318" customFormat="1" ht="12.75" x14ac:dyDescent="0.2">
      <c r="A45" s="730" t="s">
        <v>1176</v>
      </c>
      <c r="B45" s="325" t="s">
        <v>1177</v>
      </c>
      <c r="C45" s="326"/>
      <c r="D45" s="333"/>
      <c r="E45" s="333"/>
      <c r="F45" s="333"/>
      <c r="G45" s="333"/>
      <c r="H45" s="333"/>
      <c r="I45" s="325"/>
      <c r="J45" s="332"/>
      <c r="K45" s="325"/>
      <c r="L45" s="516">
        <f t="shared" si="6"/>
        <v>0</v>
      </c>
    </row>
    <row r="46" spans="1:13" s="318" customFormat="1" ht="12.75" x14ac:dyDescent="0.2">
      <c r="A46" s="729" t="s">
        <v>1178</v>
      </c>
      <c r="B46" s="321"/>
      <c r="C46" s="322"/>
      <c r="D46" s="322"/>
      <c r="E46" s="322"/>
      <c r="F46" s="322"/>
      <c r="G46" s="322"/>
      <c r="H46" s="322"/>
      <c r="I46" s="321"/>
      <c r="J46" s="321"/>
      <c r="K46" s="322"/>
      <c r="L46" s="517"/>
    </row>
    <row r="47" spans="1:13" s="12" customFormat="1" ht="25.5" customHeight="1" x14ac:dyDescent="0.2">
      <c r="A47" s="730" t="s">
        <v>1179</v>
      </c>
      <c r="B47" s="325" t="s">
        <v>1180</v>
      </c>
      <c r="C47" s="337"/>
      <c r="D47" s="334"/>
      <c r="E47" s="334"/>
      <c r="F47" s="334"/>
      <c r="G47" s="334"/>
      <c r="H47" s="334"/>
      <c r="I47" s="119"/>
      <c r="J47" s="335"/>
      <c r="K47" s="119"/>
      <c r="L47" s="516">
        <f>J47*K47</f>
        <v>0</v>
      </c>
      <c r="M47" s="874"/>
    </row>
    <row r="48" spans="1:13" s="60" customFormat="1" ht="12.75" x14ac:dyDescent="0.2">
      <c r="A48" s="729" t="s">
        <v>1181</v>
      </c>
      <c r="B48" s="321"/>
      <c r="C48" s="322"/>
      <c r="D48" s="322"/>
      <c r="E48" s="322"/>
      <c r="F48" s="322"/>
      <c r="G48" s="322"/>
      <c r="H48" s="322"/>
      <c r="I48" s="321"/>
      <c r="J48" s="321"/>
      <c r="K48" s="322"/>
      <c r="L48" s="517"/>
      <c r="M48" s="318"/>
    </row>
    <row r="49" spans="1:13" s="318" customFormat="1" ht="12.75" x14ac:dyDescent="0.2">
      <c r="A49" s="730" t="s">
        <v>1182</v>
      </c>
      <c r="B49" s="325" t="s">
        <v>1183</v>
      </c>
      <c r="C49" s="339"/>
      <c r="D49" s="338"/>
      <c r="E49" s="338"/>
      <c r="F49" s="338"/>
      <c r="G49" s="338"/>
      <c r="H49" s="338"/>
      <c r="I49" s="340"/>
      <c r="J49" s="341"/>
      <c r="K49" s="342"/>
      <c r="L49" s="516">
        <f t="shared" ref="L49:L53" si="7">J49*K49</f>
        <v>0</v>
      </c>
    </row>
    <row r="50" spans="1:13" s="318" customFormat="1" ht="12.75" customHeight="1" x14ac:dyDescent="0.2">
      <c r="A50" s="730" t="s">
        <v>1184</v>
      </c>
      <c r="B50" s="325" t="s">
        <v>1185</v>
      </c>
      <c r="C50" s="339"/>
      <c r="D50" s="343"/>
      <c r="E50" s="343"/>
      <c r="F50" s="343"/>
      <c r="G50" s="343"/>
      <c r="H50" s="338"/>
      <c r="I50" s="342"/>
      <c r="J50" s="344"/>
      <c r="K50" s="342"/>
      <c r="L50" s="516">
        <f t="shared" si="7"/>
        <v>0</v>
      </c>
    </row>
    <row r="51" spans="1:13" s="318" customFormat="1" ht="26.25" customHeight="1" x14ac:dyDescent="0.2">
      <c r="A51" s="730" t="s">
        <v>1186</v>
      </c>
      <c r="B51" s="325" t="s">
        <v>1187</v>
      </c>
      <c r="C51" s="339"/>
      <c r="D51" s="343"/>
      <c r="E51" s="343"/>
      <c r="F51" s="343"/>
      <c r="G51" s="343"/>
      <c r="H51" s="338"/>
      <c r="I51" s="342"/>
      <c r="J51" s="344"/>
      <c r="K51" s="342"/>
      <c r="L51" s="516">
        <f t="shared" si="7"/>
        <v>0</v>
      </c>
    </row>
    <row r="52" spans="1:13" s="318" customFormat="1" ht="12.75" x14ac:dyDescent="0.2">
      <c r="A52" s="729" t="s">
        <v>1188</v>
      </c>
      <c r="B52" s="321"/>
      <c r="C52" s="322"/>
      <c r="D52" s="322"/>
      <c r="E52" s="322"/>
      <c r="F52" s="322"/>
      <c r="G52" s="322"/>
      <c r="H52" s="322"/>
      <c r="I52" s="321"/>
      <c r="J52" s="321"/>
      <c r="K52" s="322"/>
      <c r="L52" s="517"/>
    </row>
    <row r="53" spans="1:13" s="318" customFormat="1" ht="12.75" x14ac:dyDescent="0.2">
      <c r="A53" s="730" t="s">
        <v>1189</v>
      </c>
      <c r="B53" s="325" t="s">
        <v>1190</v>
      </c>
      <c r="C53" s="326"/>
      <c r="D53" s="333"/>
      <c r="E53" s="333"/>
      <c r="F53" s="333"/>
      <c r="G53" s="333"/>
      <c r="H53" s="333"/>
      <c r="I53" s="325"/>
      <c r="J53" s="332"/>
      <c r="K53" s="325"/>
      <c r="L53" s="516">
        <f t="shared" si="7"/>
        <v>0</v>
      </c>
    </row>
    <row r="54" spans="1:13" s="318" customFormat="1" ht="12.75" x14ac:dyDescent="0.2">
      <c r="A54" s="729" t="s">
        <v>1191</v>
      </c>
      <c r="B54" s="321"/>
      <c r="C54" s="322"/>
      <c r="D54" s="322"/>
      <c r="E54" s="322"/>
      <c r="F54" s="322"/>
      <c r="G54" s="322"/>
      <c r="H54" s="322"/>
      <c r="I54" s="321"/>
      <c r="J54" s="321"/>
      <c r="K54" s="322"/>
      <c r="L54" s="517"/>
    </row>
    <row r="55" spans="1:13" s="318" customFormat="1" ht="25.5" x14ac:dyDescent="0.2">
      <c r="A55" s="730" t="s">
        <v>1192</v>
      </c>
      <c r="B55" s="325" t="s">
        <v>1193</v>
      </c>
      <c r="C55" s="339"/>
      <c r="D55" s="338"/>
      <c r="E55" s="338"/>
      <c r="F55" s="338"/>
      <c r="G55" s="345"/>
      <c r="H55" s="343"/>
      <c r="I55" s="343"/>
      <c r="J55" s="341"/>
      <c r="K55" s="342"/>
      <c r="L55" s="516">
        <f t="shared" ref="L55:L57" si="8">J55*K55</f>
        <v>0</v>
      </c>
    </row>
    <row r="56" spans="1:13" s="318" customFormat="1" ht="25.5" x14ac:dyDescent="0.2">
      <c r="A56" s="730" t="s">
        <v>1194</v>
      </c>
      <c r="B56" s="325" t="s">
        <v>1195</v>
      </c>
      <c r="C56" s="339"/>
      <c r="D56" s="343"/>
      <c r="E56" s="343"/>
      <c r="F56" s="343"/>
      <c r="G56" s="343"/>
      <c r="H56" s="338"/>
      <c r="I56" s="343"/>
      <c r="J56" s="346"/>
      <c r="K56" s="342"/>
      <c r="L56" s="516">
        <f t="shared" si="8"/>
        <v>0</v>
      </c>
    </row>
    <row r="57" spans="1:13" s="318" customFormat="1" ht="25.5" x14ac:dyDescent="0.2">
      <c r="A57" s="730" t="s">
        <v>1196</v>
      </c>
      <c r="B57" s="325" t="s">
        <v>1197</v>
      </c>
      <c r="C57" s="326"/>
      <c r="D57" s="333"/>
      <c r="E57" s="333"/>
      <c r="F57" s="333"/>
      <c r="G57" s="333"/>
      <c r="H57" s="333"/>
      <c r="I57" s="325"/>
      <c r="J57" s="332"/>
      <c r="K57" s="325"/>
      <c r="L57" s="516">
        <f t="shared" si="8"/>
        <v>0</v>
      </c>
    </row>
    <row r="58" spans="1:13" s="318" customFormat="1" ht="12.75" x14ac:dyDescent="0.2">
      <c r="A58" s="729" t="s">
        <v>1198</v>
      </c>
      <c r="B58" s="321"/>
      <c r="C58" s="322"/>
      <c r="D58" s="322"/>
      <c r="E58" s="322"/>
      <c r="F58" s="322"/>
      <c r="G58" s="322"/>
      <c r="H58" s="322"/>
      <c r="I58" s="321"/>
      <c r="J58" s="321"/>
      <c r="K58" s="322"/>
      <c r="L58" s="517"/>
    </row>
    <row r="59" spans="1:13" s="318" customFormat="1" ht="25.5" x14ac:dyDescent="0.2">
      <c r="A59" s="730" t="s">
        <v>1199</v>
      </c>
      <c r="B59" s="325" t="s">
        <v>1200</v>
      </c>
      <c r="C59" s="337"/>
      <c r="D59" s="337"/>
      <c r="E59" s="337"/>
      <c r="F59" s="337"/>
      <c r="G59" s="337"/>
      <c r="H59" s="337"/>
      <c r="I59" s="337"/>
      <c r="J59" s="347"/>
      <c r="K59" s="337"/>
      <c r="L59" s="516">
        <f t="shared" ref="L59:L70" si="9">J59*K59</f>
        <v>0</v>
      </c>
    </row>
    <row r="60" spans="1:13" s="60" customFormat="1" ht="25.5" x14ac:dyDescent="0.2">
      <c r="A60" s="730" t="s">
        <v>1201</v>
      </c>
      <c r="B60" s="325" t="s">
        <v>1202</v>
      </c>
      <c r="C60" s="337"/>
      <c r="D60" s="337"/>
      <c r="E60" s="337"/>
      <c r="F60" s="337"/>
      <c r="G60" s="337"/>
      <c r="H60" s="337"/>
      <c r="I60" s="337"/>
      <c r="J60" s="347"/>
      <c r="K60" s="337"/>
      <c r="L60" s="516">
        <f t="shared" si="9"/>
        <v>0</v>
      </c>
      <c r="M60" s="318"/>
    </row>
    <row r="61" spans="1:13" s="60" customFormat="1" ht="12.75" x14ac:dyDescent="0.2">
      <c r="A61" s="730" t="s">
        <v>1203</v>
      </c>
      <c r="B61" s="325" t="s">
        <v>1204</v>
      </c>
      <c r="C61" s="337"/>
      <c r="D61" s="337"/>
      <c r="E61" s="337"/>
      <c r="F61" s="337"/>
      <c r="G61" s="337"/>
      <c r="H61" s="337"/>
      <c r="I61" s="337"/>
      <c r="J61" s="347"/>
      <c r="K61" s="337"/>
      <c r="L61" s="516">
        <f t="shared" si="9"/>
        <v>0</v>
      </c>
      <c r="M61" s="318"/>
    </row>
    <row r="62" spans="1:13" s="60" customFormat="1" ht="12.75" x14ac:dyDescent="0.2">
      <c r="A62" s="730" t="s">
        <v>1205</v>
      </c>
      <c r="B62" s="325" t="s">
        <v>1206</v>
      </c>
      <c r="C62" s="337"/>
      <c r="D62" s="337"/>
      <c r="E62" s="337"/>
      <c r="F62" s="337"/>
      <c r="G62" s="337"/>
      <c r="H62" s="337"/>
      <c r="I62" s="337"/>
      <c r="J62" s="347"/>
      <c r="K62" s="337"/>
      <c r="L62" s="516">
        <f t="shared" si="9"/>
        <v>0</v>
      </c>
      <c r="M62" s="318"/>
    </row>
    <row r="63" spans="1:13" s="60" customFormat="1" ht="12.75" x14ac:dyDescent="0.2">
      <c r="A63" s="730" t="s">
        <v>1207</v>
      </c>
      <c r="B63" s="325" t="s">
        <v>1208</v>
      </c>
      <c r="C63" s="337"/>
      <c r="D63" s="337"/>
      <c r="E63" s="337"/>
      <c r="F63" s="337"/>
      <c r="G63" s="337"/>
      <c r="H63" s="337"/>
      <c r="I63" s="337"/>
      <c r="J63" s="347"/>
      <c r="K63" s="337"/>
      <c r="L63" s="516">
        <f t="shared" si="9"/>
        <v>0</v>
      </c>
      <c r="M63" s="318"/>
    </row>
    <row r="64" spans="1:13" s="60" customFormat="1" ht="15.75" customHeight="1" x14ac:dyDescent="0.2">
      <c r="A64" s="976" t="s">
        <v>1209</v>
      </c>
      <c r="B64" s="325" t="s">
        <v>1210</v>
      </c>
      <c r="C64" s="872"/>
      <c r="D64" s="871"/>
      <c r="E64" s="871"/>
      <c r="F64" s="871"/>
      <c r="G64" s="871"/>
      <c r="H64" s="871"/>
      <c r="I64" s="870"/>
      <c r="J64" s="873"/>
      <c r="K64" s="870"/>
      <c r="L64" s="516">
        <f t="shared" si="9"/>
        <v>0</v>
      </c>
      <c r="M64" s="318"/>
    </row>
    <row r="65" spans="1:13" s="318" customFormat="1" ht="15" customHeight="1" x14ac:dyDescent="0.2">
      <c r="A65" s="732" t="s">
        <v>1211</v>
      </c>
      <c r="B65" s="325" t="s">
        <v>1212</v>
      </c>
      <c r="C65" s="326"/>
      <c r="D65" s="333"/>
      <c r="E65" s="333"/>
      <c r="F65" s="333"/>
      <c r="G65" s="333"/>
      <c r="H65" s="333"/>
      <c r="I65" s="325"/>
      <c r="J65" s="332"/>
      <c r="K65" s="325"/>
      <c r="L65" s="516">
        <f t="shared" si="9"/>
        <v>0</v>
      </c>
    </row>
    <row r="66" spans="1:13" s="318" customFormat="1" ht="25.5" x14ac:dyDescent="0.2">
      <c r="A66" s="732" t="s">
        <v>1213</v>
      </c>
      <c r="B66" s="325" t="s">
        <v>1214</v>
      </c>
      <c r="C66" s="326"/>
      <c r="D66" s="333"/>
      <c r="E66" s="333"/>
      <c r="F66" s="333"/>
      <c r="G66" s="333"/>
      <c r="H66" s="333"/>
      <c r="I66" s="325"/>
      <c r="J66" s="332"/>
      <c r="K66" s="325"/>
      <c r="L66" s="516">
        <f t="shared" si="9"/>
        <v>0</v>
      </c>
    </row>
    <row r="67" spans="1:13" s="318" customFormat="1" ht="12.75" x14ac:dyDescent="0.2">
      <c r="A67" s="732" t="s">
        <v>1215</v>
      </c>
      <c r="B67" s="325" t="s">
        <v>1216</v>
      </c>
      <c r="C67" s="326"/>
      <c r="D67" s="333"/>
      <c r="E67" s="333"/>
      <c r="F67" s="333"/>
      <c r="G67" s="333"/>
      <c r="H67" s="333"/>
      <c r="I67" s="325"/>
      <c r="J67" s="332"/>
      <c r="K67" s="325"/>
      <c r="L67" s="516">
        <f t="shared" si="9"/>
        <v>0</v>
      </c>
    </row>
    <row r="68" spans="1:13" s="318" customFormat="1" ht="15" customHeight="1" x14ac:dyDescent="0.2">
      <c r="A68" s="732" t="s">
        <v>1217</v>
      </c>
      <c r="B68" s="325" t="s">
        <v>1218</v>
      </c>
      <c r="C68" s="326"/>
      <c r="D68" s="333"/>
      <c r="E68" s="333"/>
      <c r="F68" s="333"/>
      <c r="G68" s="333"/>
      <c r="H68" s="333"/>
      <c r="I68" s="325"/>
      <c r="J68" s="332"/>
      <c r="K68" s="325"/>
      <c r="L68" s="516">
        <f t="shared" si="9"/>
        <v>0</v>
      </c>
    </row>
    <row r="69" spans="1:13" s="318" customFormat="1" ht="12.75" x14ac:dyDescent="0.2">
      <c r="A69" s="732" t="s">
        <v>1219</v>
      </c>
      <c r="B69" s="325" t="s">
        <v>1220</v>
      </c>
      <c r="C69" s="326"/>
      <c r="D69" s="333"/>
      <c r="E69" s="333"/>
      <c r="F69" s="333"/>
      <c r="G69" s="333"/>
      <c r="H69" s="333"/>
      <c r="I69" s="325"/>
      <c r="J69" s="332"/>
      <c r="K69" s="325"/>
      <c r="L69" s="516">
        <f t="shared" si="9"/>
        <v>0</v>
      </c>
    </row>
    <row r="70" spans="1:13" s="60" customFormat="1" ht="38.25" x14ac:dyDescent="0.2">
      <c r="A70" s="732" t="s">
        <v>1221</v>
      </c>
      <c r="B70" s="325" t="s">
        <v>1222</v>
      </c>
      <c r="C70" s="337"/>
      <c r="D70" s="337"/>
      <c r="E70" s="337"/>
      <c r="F70" s="337"/>
      <c r="G70" s="337"/>
      <c r="H70" s="337"/>
      <c r="I70" s="337"/>
      <c r="J70" s="347"/>
      <c r="K70" s="337"/>
      <c r="L70" s="516">
        <f t="shared" si="9"/>
        <v>0</v>
      </c>
      <c r="M70" s="318"/>
    </row>
    <row r="71" spans="1:13" s="318" customFormat="1" ht="12.75" x14ac:dyDescent="0.2">
      <c r="A71" s="729" t="s">
        <v>1223</v>
      </c>
      <c r="B71" s="321"/>
      <c r="C71" s="322"/>
      <c r="D71" s="322"/>
      <c r="E71" s="322"/>
      <c r="F71" s="322"/>
      <c r="G71" s="322"/>
      <c r="H71" s="322"/>
      <c r="I71" s="321"/>
      <c r="J71" s="321"/>
      <c r="K71" s="322"/>
      <c r="L71" s="517"/>
    </row>
    <row r="72" spans="1:13" s="318" customFormat="1" ht="25.5" x14ac:dyDescent="0.2">
      <c r="A72" s="730" t="s">
        <v>1224</v>
      </c>
      <c r="B72" s="325" t="s">
        <v>1225</v>
      </c>
      <c r="C72" s="339"/>
      <c r="D72" s="348"/>
      <c r="E72" s="348"/>
      <c r="F72" s="348"/>
      <c r="G72" s="348"/>
      <c r="H72" s="338"/>
      <c r="I72" s="340"/>
      <c r="J72" s="341"/>
      <c r="K72" s="342"/>
      <c r="L72" s="516">
        <f t="shared" ref="L72:L75" si="10">J72*K72</f>
        <v>0</v>
      </c>
    </row>
    <row r="73" spans="1:13" s="318" customFormat="1" ht="12.75" x14ac:dyDescent="0.2">
      <c r="A73" s="730" t="s">
        <v>1226</v>
      </c>
      <c r="B73" s="325" t="s">
        <v>1227</v>
      </c>
      <c r="C73" s="339"/>
      <c r="D73" s="348"/>
      <c r="E73" s="348"/>
      <c r="F73" s="348"/>
      <c r="G73" s="348"/>
      <c r="H73" s="338"/>
      <c r="I73" s="340"/>
      <c r="J73" s="341"/>
      <c r="K73" s="342"/>
      <c r="L73" s="516">
        <f t="shared" si="10"/>
        <v>0</v>
      </c>
    </row>
    <row r="74" spans="1:13" s="318" customFormat="1" ht="12.75" x14ac:dyDescent="0.2">
      <c r="A74" s="730" t="s">
        <v>1228</v>
      </c>
      <c r="B74" s="325" t="s">
        <v>1229</v>
      </c>
      <c r="C74" s="339"/>
      <c r="D74" s="348"/>
      <c r="E74" s="348"/>
      <c r="F74" s="348"/>
      <c r="G74" s="348"/>
      <c r="H74" s="338"/>
      <c r="I74" s="340"/>
      <c r="J74" s="341"/>
      <c r="K74" s="342"/>
      <c r="L74" s="516">
        <f t="shared" si="10"/>
        <v>0</v>
      </c>
    </row>
    <row r="75" spans="1:13" s="318" customFormat="1" ht="25.5" x14ac:dyDescent="0.2">
      <c r="A75" s="730" t="s">
        <v>1230</v>
      </c>
      <c r="B75" s="325" t="s">
        <v>1231</v>
      </c>
      <c r="C75" s="339"/>
      <c r="D75" s="348"/>
      <c r="E75" s="348"/>
      <c r="F75" s="348"/>
      <c r="G75" s="348"/>
      <c r="H75" s="338"/>
      <c r="I75" s="340"/>
      <c r="J75" s="341"/>
      <c r="K75" s="342"/>
      <c r="L75" s="516">
        <f t="shared" si="10"/>
        <v>0</v>
      </c>
    </row>
    <row r="76" spans="1:13" s="318" customFormat="1" ht="12.75" x14ac:dyDescent="0.2">
      <c r="A76" s="729" t="s">
        <v>1232</v>
      </c>
      <c r="B76" s="321"/>
      <c r="C76" s="322"/>
      <c r="D76" s="322"/>
      <c r="E76" s="322"/>
      <c r="F76" s="322"/>
      <c r="G76" s="322"/>
      <c r="H76" s="322"/>
      <c r="I76" s="321"/>
      <c r="J76" s="321"/>
      <c r="K76" s="322"/>
      <c r="L76" s="517"/>
    </row>
    <row r="77" spans="1:13" s="318" customFormat="1" ht="38.25" x14ac:dyDescent="0.2">
      <c r="A77" s="730" t="s">
        <v>1233</v>
      </c>
      <c r="B77" s="325" t="s">
        <v>1234</v>
      </c>
      <c r="C77" s="326"/>
      <c r="D77" s="333"/>
      <c r="E77" s="333"/>
      <c r="F77" s="333"/>
      <c r="G77" s="333"/>
      <c r="H77" s="326"/>
      <c r="I77" s="325"/>
      <c r="J77" s="332"/>
      <c r="K77" s="325"/>
      <c r="L77" s="516">
        <f t="shared" ref="L77:L79" si="11">J77*K77</f>
        <v>0</v>
      </c>
    </row>
    <row r="78" spans="1:13" s="318" customFormat="1" ht="38.25" x14ac:dyDescent="0.2">
      <c r="A78" s="730" t="s">
        <v>1235</v>
      </c>
      <c r="B78" s="325" t="s">
        <v>1236</v>
      </c>
      <c r="C78" s="326"/>
      <c r="D78" s="326"/>
      <c r="E78" s="326"/>
      <c r="F78" s="326"/>
      <c r="G78" s="326"/>
      <c r="H78" s="326"/>
      <c r="I78" s="325"/>
      <c r="J78" s="332"/>
      <c r="K78" s="325"/>
      <c r="L78" s="516">
        <f t="shared" si="11"/>
        <v>0</v>
      </c>
    </row>
    <row r="79" spans="1:13" s="318" customFormat="1" ht="12.75" customHeight="1" x14ac:dyDescent="0.2">
      <c r="A79" s="730" t="s">
        <v>1237</v>
      </c>
      <c r="B79" s="325" t="s">
        <v>1238</v>
      </c>
      <c r="C79" s="326"/>
      <c r="D79" s="326"/>
      <c r="E79" s="326"/>
      <c r="F79" s="326"/>
      <c r="G79" s="326"/>
      <c r="H79" s="326"/>
      <c r="I79" s="325"/>
      <c r="J79" s="332"/>
      <c r="K79" s="325"/>
      <c r="L79" s="516">
        <f t="shared" si="11"/>
        <v>0</v>
      </c>
    </row>
    <row r="80" spans="1:13" s="318" customFormat="1" ht="12.75" x14ac:dyDescent="0.2">
      <c r="A80" s="729" t="s">
        <v>1239</v>
      </c>
      <c r="B80" s="321"/>
      <c r="C80" s="322"/>
      <c r="D80" s="322"/>
      <c r="E80" s="322"/>
      <c r="F80" s="322"/>
      <c r="G80" s="322"/>
      <c r="H80" s="322"/>
      <c r="I80" s="321"/>
      <c r="J80" s="321"/>
      <c r="K80" s="322"/>
      <c r="L80" s="517"/>
    </row>
    <row r="81" spans="1:14" s="318" customFormat="1" ht="25.5" x14ac:dyDescent="0.2">
      <c r="A81" s="730" t="s">
        <v>1240</v>
      </c>
      <c r="B81" s="325" t="s">
        <v>1241</v>
      </c>
      <c r="C81" s="326"/>
      <c r="D81" s="326"/>
      <c r="E81" s="326"/>
      <c r="F81" s="326"/>
      <c r="G81" s="326"/>
      <c r="H81" s="326"/>
      <c r="I81" s="326"/>
      <c r="J81" s="328"/>
      <c r="K81" s="326"/>
      <c r="L81" s="516">
        <f t="shared" ref="L81:L83" si="12">J81*K81</f>
        <v>0</v>
      </c>
    </row>
    <row r="82" spans="1:14" s="60" customFormat="1" ht="51" x14ac:dyDescent="0.2">
      <c r="A82" s="730" t="s">
        <v>1242</v>
      </c>
      <c r="B82" s="325" t="s">
        <v>1243</v>
      </c>
      <c r="C82" s="337"/>
      <c r="D82" s="337"/>
      <c r="E82" s="337"/>
      <c r="F82" s="337"/>
      <c r="G82" s="337"/>
      <c r="H82" s="337"/>
      <c r="I82" s="337"/>
      <c r="J82" s="347"/>
      <c r="K82" s="337"/>
      <c r="L82" s="516">
        <f t="shared" si="12"/>
        <v>0</v>
      </c>
      <c r="M82" s="318"/>
    </row>
    <row r="83" spans="1:14" s="318" customFormat="1" ht="30.75" customHeight="1" x14ac:dyDescent="0.2">
      <c r="A83" s="730" t="s">
        <v>1244</v>
      </c>
      <c r="B83" s="325" t="s">
        <v>1245</v>
      </c>
      <c r="C83" s="326"/>
      <c r="D83" s="326"/>
      <c r="E83" s="326"/>
      <c r="F83" s="326"/>
      <c r="G83" s="326"/>
      <c r="H83" s="326"/>
      <c r="I83" s="326"/>
      <c r="J83" s="328"/>
      <c r="K83" s="326"/>
      <c r="L83" s="516">
        <f t="shared" si="12"/>
        <v>0</v>
      </c>
    </row>
    <row r="84" spans="1:14" s="318" customFormat="1" ht="12.75" x14ac:dyDescent="0.2">
      <c r="A84" s="349" t="s">
        <v>1246</v>
      </c>
      <c r="B84" s="321" t="s">
        <v>211</v>
      </c>
      <c r="C84" s="322"/>
      <c r="D84" s="322"/>
      <c r="E84" s="322"/>
      <c r="F84" s="322"/>
      <c r="G84" s="322"/>
      <c r="H84" s="322"/>
      <c r="I84" s="321"/>
      <c r="J84" s="321"/>
      <c r="K84" s="321"/>
      <c r="L84" s="516">
        <f>SUM(L85:L161)</f>
        <v>0</v>
      </c>
    </row>
    <row r="85" spans="1:14" s="318" customFormat="1" ht="12.75" x14ac:dyDescent="0.2">
      <c r="A85" s="729" t="s">
        <v>1111</v>
      </c>
      <c r="B85" s="321"/>
      <c r="C85" s="322"/>
      <c r="D85" s="322"/>
      <c r="E85" s="322"/>
      <c r="F85" s="322"/>
      <c r="G85" s="322"/>
      <c r="H85" s="322"/>
      <c r="I85" s="321"/>
      <c r="J85" s="321"/>
      <c r="K85" s="321"/>
      <c r="L85" s="517"/>
    </row>
    <row r="86" spans="1:14" s="318" customFormat="1" ht="25.5" x14ac:dyDescent="0.2">
      <c r="A86" s="730" t="s">
        <v>1247</v>
      </c>
      <c r="B86" s="325" t="s">
        <v>1248</v>
      </c>
      <c r="C86" s="326"/>
      <c r="D86" s="326"/>
      <c r="E86" s="326"/>
      <c r="F86" s="326"/>
      <c r="G86" s="326"/>
      <c r="H86" s="336"/>
      <c r="I86" s="325"/>
      <c r="J86" s="332"/>
      <c r="K86" s="325"/>
      <c r="L86" s="516">
        <f>J86*K86</f>
        <v>0</v>
      </c>
    </row>
    <row r="87" spans="1:14" s="318" customFormat="1" ht="12.75" x14ac:dyDescent="0.2">
      <c r="A87" s="729" t="s">
        <v>1249</v>
      </c>
      <c r="B87" s="321"/>
      <c r="C87" s="322"/>
      <c r="D87" s="322"/>
      <c r="E87" s="322"/>
      <c r="F87" s="322"/>
      <c r="G87" s="322"/>
      <c r="H87" s="322"/>
      <c r="I87" s="321"/>
      <c r="J87" s="332"/>
      <c r="K87" s="322"/>
      <c r="L87" s="517"/>
    </row>
    <row r="88" spans="1:14" s="318" customFormat="1" ht="12.75" x14ac:dyDescent="0.2">
      <c r="A88" s="730" t="s">
        <v>1250</v>
      </c>
      <c r="B88" s="325" t="s">
        <v>1251</v>
      </c>
      <c r="C88" s="326"/>
      <c r="D88" s="326"/>
      <c r="E88" s="326"/>
      <c r="F88" s="326"/>
      <c r="G88" s="326"/>
      <c r="H88" s="336"/>
      <c r="I88" s="325"/>
      <c r="J88" s="332"/>
      <c r="K88" s="325"/>
      <c r="L88" s="516">
        <f t="shared" ref="L88:L89" si="13">J88*K88</f>
        <v>0</v>
      </c>
    </row>
    <row r="89" spans="1:14" s="318" customFormat="1" ht="25.5" x14ac:dyDescent="0.2">
      <c r="A89" s="730" t="s">
        <v>1252</v>
      </c>
      <c r="B89" s="325" t="s">
        <v>1253</v>
      </c>
      <c r="C89" s="326"/>
      <c r="D89" s="326"/>
      <c r="E89" s="326"/>
      <c r="F89" s="326"/>
      <c r="G89" s="330"/>
      <c r="H89" s="336"/>
      <c r="I89" s="326"/>
      <c r="J89" s="328"/>
      <c r="K89" s="325"/>
      <c r="L89" s="516">
        <f t="shared" si="13"/>
        <v>0</v>
      </c>
    </row>
    <row r="90" spans="1:14" s="318" customFormat="1" ht="12.75" x14ac:dyDescent="0.2">
      <c r="A90" s="729" t="s">
        <v>1120</v>
      </c>
      <c r="B90" s="321"/>
      <c r="C90" s="322"/>
      <c r="D90" s="322"/>
      <c r="E90" s="322"/>
      <c r="F90" s="322"/>
      <c r="G90" s="322"/>
      <c r="H90" s="322"/>
      <c r="I90" s="321"/>
      <c r="J90" s="321"/>
      <c r="K90" s="322"/>
      <c r="L90" s="517"/>
    </row>
    <row r="91" spans="1:14" s="318" customFormat="1" ht="12.75" x14ac:dyDescent="0.2">
      <c r="A91" s="729" t="s">
        <v>1121</v>
      </c>
      <c r="B91" s="321"/>
      <c r="C91" s="322"/>
      <c r="D91" s="322"/>
      <c r="E91" s="322"/>
      <c r="F91" s="322"/>
      <c r="G91" s="322"/>
      <c r="H91" s="322"/>
      <c r="I91" s="322"/>
      <c r="J91" s="322"/>
      <c r="K91" s="322"/>
      <c r="L91" s="517"/>
    </row>
    <row r="92" spans="1:14" s="318" customFormat="1" ht="12.75" x14ac:dyDescent="0.2">
      <c r="A92" s="730" t="s">
        <v>1254</v>
      </c>
      <c r="B92" s="325" t="s">
        <v>1255</v>
      </c>
      <c r="C92" s="326"/>
      <c r="D92" s="326"/>
      <c r="E92" s="326"/>
      <c r="F92" s="326"/>
      <c r="G92" s="326"/>
      <c r="H92" s="336"/>
      <c r="I92" s="325"/>
      <c r="J92" s="332"/>
      <c r="K92" s="325"/>
      <c r="L92" s="516">
        <f t="shared" ref="L92:L94" si="14">J92*K92</f>
        <v>0</v>
      </c>
    </row>
    <row r="93" spans="1:14" s="318" customFormat="1" ht="12.75" customHeight="1" x14ac:dyDescent="0.2">
      <c r="A93" s="730" t="s">
        <v>1256</v>
      </c>
      <c r="B93" s="325" t="s">
        <v>1257</v>
      </c>
      <c r="C93" s="326"/>
      <c r="D93" s="326"/>
      <c r="E93" s="326"/>
      <c r="F93" s="326"/>
      <c r="G93" s="326"/>
      <c r="H93" s="336"/>
      <c r="I93" s="326"/>
      <c r="J93" s="328"/>
      <c r="K93" s="326"/>
      <c r="L93" s="516">
        <f t="shared" si="14"/>
        <v>0</v>
      </c>
    </row>
    <row r="94" spans="1:14" s="318" customFormat="1" ht="25.5" x14ac:dyDescent="0.2">
      <c r="A94" s="730" t="s">
        <v>1258</v>
      </c>
      <c r="B94" s="325" t="s">
        <v>1259</v>
      </c>
      <c r="C94" s="326"/>
      <c r="D94" s="333"/>
      <c r="E94" s="333"/>
      <c r="F94" s="333"/>
      <c r="G94" s="333"/>
      <c r="H94" s="336"/>
      <c r="I94" s="325"/>
      <c r="J94" s="332"/>
      <c r="K94" s="325"/>
      <c r="L94" s="516">
        <f t="shared" si="14"/>
        <v>0</v>
      </c>
    </row>
    <row r="95" spans="1:14" s="318" customFormat="1" ht="12.75" x14ac:dyDescent="0.2">
      <c r="A95" s="729" t="s">
        <v>1128</v>
      </c>
      <c r="B95" s="321"/>
      <c r="C95" s="322"/>
      <c r="D95" s="322"/>
      <c r="E95" s="322"/>
      <c r="F95" s="322"/>
      <c r="G95" s="322"/>
      <c r="H95" s="322"/>
      <c r="I95" s="322"/>
      <c r="J95" s="322"/>
      <c r="K95" s="322"/>
      <c r="L95" s="517"/>
    </row>
    <row r="96" spans="1:14" s="318" customFormat="1" ht="12.75" x14ac:dyDescent="0.2">
      <c r="A96" s="730" t="s">
        <v>1260</v>
      </c>
      <c r="B96" s="325" t="s">
        <v>1261</v>
      </c>
      <c r="C96" s="326"/>
      <c r="D96" s="326"/>
      <c r="E96" s="326"/>
      <c r="F96" s="326"/>
      <c r="G96" s="326"/>
      <c r="H96" s="336"/>
      <c r="I96" s="325"/>
      <c r="J96" s="332"/>
      <c r="K96" s="325"/>
      <c r="L96" s="516">
        <f t="shared" ref="L96:L98" si="15">J96*K96</f>
        <v>0</v>
      </c>
      <c r="N96" s="118"/>
    </row>
    <row r="97" spans="1:14" s="318" customFormat="1" ht="25.5" x14ac:dyDescent="0.2">
      <c r="A97" s="730" t="s">
        <v>1262</v>
      </c>
      <c r="B97" s="325" t="s">
        <v>1263</v>
      </c>
      <c r="C97" s="326"/>
      <c r="D97" s="326"/>
      <c r="E97" s="326"/>
      <c r="F97" s="326"/>
      <c r="G97" s="326"/>
      <c r="H97" s="336"/>
      <c r="I97" s="325"/>
      <c r="J97" s="332"/>
      <c r="K97" s="325"/>
      <c r="L97" s="516">
        <f t="shared" si="15"/>
        <v>0</v>
      </c>
      <c r="N97" s="118"/>
    </row>
    <row r="98" spans="1:14" s="318" customFormat="1" ht="25.5" x14ac:dyDescent="0.2">
      <c r="A98" s="730" t="s">
        <v>1264</v>
      </c>
      <c r="B98" s="325" t="s">
        <v>1265</v>
      </c>
      <c r="C98" s="326"/>
      <c r="D98" s="326"/>
      <c r="E98" s="326"/>
      <c r="F98" s="326"/>
      <c r="G98" s="326"/>
      <c r="H98" s="336"/>
      <c r="I98" s="325"/>
      <c r="J98" s="332"/>
      <c r="K98" s="325"/>
      <c r="L98" s="516">
        <f t="shared" si="15"/>
        <v>0</v>
      </c>
      <c r="N98" s="118"/>
    </row>
    <row r="99" spans="1:14" s="318" customFormat="1" ht="12.75" x14ac:dyDescent="0.2">
      <c r="A99" s="729" t="s">
        <v>1135</v>
      </c>
      <c r="B99" s="321"/>
      <c r="C99" s="322"/>
      <c r="D99" s="322"/>
      <c r="E99" s="322"/>
      <c r="F99" s="322"/>
      <c r="G99" s="322"/>
      <c r="H99" s="322"/>
      <c r="I99" s="321"/>
      <c r="J99" s="321"/>
      <c r="K99" s="322"/>
      <c r="L99" s="517"/>
    </row>
    <row r="100" spans="1:14" s="318" customFormat="1" ht="12.75" x14ac:dyDescent="0.2">
      <c r="A100" s="730" t="s">
        <v>1266</v>
      </c>
      <c r="B100" s="325" t="s">
        <v>1267</v>
      </c>
      <c r="C100" s="326"/>
      <c r="D100" s="333"/>
      <c r="E100" s="333"/>
      <c r="F100" s="333"/>
      <c r="G100" s="333"/>
      <c r="H100" s="336"/>
      <c r="I100" s="325"/>
      <c r="J100" s="332"/>
      <c r="K100" s="325"/>
      <c r="L100" s="516">
        <f>J100*K100</f>
        <v>0</v>
      </c>
    </row>
    <row r="101" spans="1:14" s="318" customFormat="1" ht="12.75" x14ac:dyDescent="0.2">
      <c r="A101" s="729" t="s">
        <v>1138</v>
      </c>
      <c r="B101" s="321"/>
      <c r="C101" s="322"/>
      <c r="D101" s="322"/>
      <c r="E101" s="322"/>
      <c r="F101" s="322"/>
      <c r="G101" s="322"/>
      <c r="H101" s="322"/>
      <c r="I101" s="321"/>
      <c r="J101" s="321"/>
      <c r="K101" s="322"/>
      <c r="L101" s="517"/>
    </row>
    <row r="102" spans="1:14" s="318" customFormat="1" ht="12.75" x14ac:dyDescent="0.2">
      <c r="A102" s="605" t="s">
        <v>1268</v>
      </c>
      <c r="B102" s="325" t="s">
        <v>1269</v>
      </c>
      <c r="C102" s="326"/>
      <c r="D102" s="333"/>
      <c r="E102" s="333"/>
      <c r="F102" s="333"/>
      <c r="G102" s="333"/>
      <c r="H102" s="336"/>
      <c r="I102" s="325"/>
      <c r="J102" s="332"/>
      <c r="K102" s="325"/>
      <c r="L102" s="516">
        <f>J102*K102</f>
        <v>0</v>
      </c>
    </row>
    <row r="103" spans="1:14" s="318" customFormat="1" ht="12.75" x14ac:dyDescent="0.2">
      <c r="A103" s="730" t="s">
        <v>1270</v>
      </c>
      <c r="B103" s="325" t="s">
        <v>1271</v>
      </c>
      <c r="C103" s="326"/>
      <c r="D103" s="333"/>
      <c r="E103" s="333"/>
      <c r="F103" s="333"/>
      <c r="G103" s="333"/>
      <c r="H103" s="336"/>
      <c r="I103" s="325"/>
      <c r="J103" s="332"/>
      <c r="K103" s="325"/>
      <c r="L103" s="516">
        <f t="shared" ref="L103:L109" si="16">J103*K103</f>
        <v>0</v>
      </c>
    </row>
    <row r="104" spans="1:14" s="318" customFormat="1" ht="12.75" x14ac:dyDescent="0.2">
      <c r="A104" s="730" t="s">
        <v>1272</v>
      </c>
      <c r="B104" s="325" t="s">
        <v>1273</v>
      </c>
      <c r="C104" s="326"/>
      <c r="D104" s="333"/>
      <c r="E104" s="333"/>
      <c r="F104" s="333"/>
      <c r="G104" s="333"/>
      <c r="H104" s="336"/>
      <c r="I104" s="325"/>
      <c r="J104" s="332"/>
      <c r="K104" s="325"/>
      <c r="L104" s="516">
        <f t="shared" si="16"/>
        <v>0</v>
      </c>
    </row>
    <row r="105" spans="1:14" s="318" customFormat="1" ht="12.75" x14ac:dyDescent="0.2">
      <c r="A105" s="730" t="s">
        <v>1274</v>
      </c>
      <c r="B105" s="325" t="s">
        <v>1275</v>
      </c>
      <c r="C105" s="326"/>
      <c r="D105" s="333"/>
      <c r="E105" s="333"/>
      <c r="F105" s="333"/>
      <c r="G105" s="333"/>
      <c r="H105" s="336"/>
      <c r="I105" s="325"/>
      <c r="J105" s="332"/>
      <c r="K105" s="325"/>
      <c r="L105" s="516">
        <f t="shared" si="16"/>
        <v>0</v>
      </c>
    </row>
    <row r="106" spans="1:14" s="318" customFormat="1" ht="25.5" x14ac:dyDescent="0.2">
      <c r="A106" s="730" t="s">
        <v>1276</v>
      </c>
      <c r="B106" s="325" t="s">
        <v>1277</v>
      </c>
      <c r="C106" s="326"/>
      <c r="D106" s="333"/>
      <c r="E106" s="333"/>
      <c r="F106" s="333"/>
      <c r="G106" s="333"/>
      <c r="H106" s="336"/>
      <c r="I106" s="325"/>
      <c r="J106" s="332"/>
      <c r="K106" s="325"/>
      <c r="L106" s="516">
        <f t="shared" si="16"/>
        <v>0</v>
      </c>
    </row>
    <row r="107" spans="1:14" s="318" customFormat="1" ht="12.75" x14ac:dyDescent="0.2">
      <c r="A107" s="730" t="s">
        <v>1278</v>
      </c>
      <c r="B107" s="325" t="s">
        <v>1279</v>
      </c>
      <c r="C107" s="326"/>
      <c r="D107" s="333"/>
      <c r="E107" s="333"/>
      <c r="F107" s="333"/>
      <c r="G107" s="333"/>
      <c r="H107" s="336"/>
      <c r="I107" s="325"/>
      <c r="J107" s="332"/>
      <c r="K107" s="325"/>
      <c r="L107" s="516">
        <f t="shared" si="16"/>
        <v>0</v>
      </c>
    </row>
    <row r="108" spans="1:14" s="318" customFormat="1" ht="18" customHeight="1" x14ac:dyDescent="0.2">
      <c r="A108" s="730" t="s">
        <v>1280</v>
      </c>
      <c r="B108" s="325" t="s">
        <v>1281</v>
      </c>
      <c r="C108" s="326"/>
      <c r="D108" s="333"/>
      <c r="E108" s="333"/>
      <c r="F108" s="333"/>
      <c r="G108" s="333"/>
      <c r="H108" s="336"/>
      <c r="I108" s="325"/>
      <c r="J108" s="328"/>
      <c r="K108" s="326"/>
      <c r="L108" s="1492">
        <f>J108*K108</f>
        <v>0</v>
      </c>
    </row>
    <row r="109" spans="1:14" s="318" customFormat="1" ht="25.5" x14ac:dyDescent="0.2">
      <c r="A109" s="730" t="s">
        <v>1282</v>
      </c>
      <c r="B109" s="325" t="s">
        <v>1283</v>
      </c>
      <c r="C109" s="326"/>
      <c r="D109" s="333"/>
      <c r="E109" s="333"/>
      <c r="F109" s="333"/>
      <c r="G109" s="333"/>
      <c r="H109" s="333"/>
      <c r="I109" s="325"/>
      <c r="J109" s="332"/>
      <c r="K109" s="119"/>
      <c r="L109" s="516">
        <f t="shared" si="16"/>
        <v>0</v>
      </c>
    </row>
    <row r="110" spans="1:14" s="318" customFormat="1" ht="12.75" x14ac:dyDescent="0.2">
      <c r="A110" s="729" t="s">
        <v>1155</v>
      </c>
      <c r="B110" s="321"/>
      <c r="C110" s="322"/>
      <c r="D110" s="322"/>
      <c r="E110" s="322"/>
      <c r="F110" s="322"/>
      <c r="G110" s="322"/>
      <c r="H110" s="322"/>
      <c r="I110" s="321"/>
      <c r="J110" s="321"/>
      <c r="K110" s="322"/>
      <c r="L110" s="517"/>
    </row>
    <row r="111" spans="1:14" s="318" customFormat="1" ht="12.75" x14ac:dyDescent="0.2">
      <c r="A111" s="730" t="s">
        <v>1284</v>
      </c>
      <c r="B111" s="325" t="s">
        <v>1285</v>
      </c>
      <c r="C111" s="326"/>
      <c r="D111" s="342"/>
      <c r="E111" s="342"/>
      <c r="F111" s="342"/>
      <c r="G111" s="333"/>
      <c r="H111" s="336"/>
      <c r="I111" s="325"/>
      <c r="J111" s="332"/>
      <c r="K111" s="325"/>
      <c r="L111" s="516">
        <f t="shared" ref="L111:L112" si="17">J111*K111</f>
        <v>0</v>
      </c>
    </row>
    <row r="112" spans="1:14" s="318" customFormat="1" ht="12.75" x14ac:dyDescent="0.2">
      <c r="A112" s="1503" t="s">
        <v>1286</v>
      </c>
      <c r="B112" s="325" t="s">
        <v>1287</v>
      </c>
      <c r="C112" s="326"/>
      <c r="D112" s="333"/>
      <c r="E112" s="333"/>
      <c r="F112" s="333"/>
      <c r="G112" s="333"/>
      <c r="H112" s="336"/>
      <c r="I112" s="325"/>
      <c r="J112" s="332"/>
      <c r="K112" s="325"/>
      <c r="L112" s="516">
        <f t="shared" si="17"/>
        <v>0</v>
      </c>
    </row>
    <row r="113" spans="1:13" s="318" customFormat="1" ht="12.75" x14ac:dyDescent="0.2">
      <c r="A113" s="729" t="s">
        <v>1288</v>
      </c>
      <c r="B113" s="321"/>
      <c r="C113" s="322"/>
      <c r="D113" s="322"/>
      <c r="E113" s="322"/>
      <c r="F113" s="322"/>
      <c r="G113" s="322"/>
      <c r="H113" s="322"/>
      <c r="I113" s="321"/>
      <c r="J113" s="321"/>
      <c r="K113" s="322"/>
      <c r="L113" s="517"/>
    </row>
    <row r="114" spans="1:13" s="318" customFormat="1" ht="27.75" customHeight="1" x14ac:dyDescent="0.2">
      <c r="A114" s="730" t="s">
        <v>1289</v>
      </c>
      <c r="B114" s="325" t="s">
        <v>1290</v>
      </c>
      <c r="C114" s="326"/>
      <c r="D114" s="333"/>
      <c r="E114" s="333"/>
      <c r="F114" s="333"/>
      <c r="G114" s="333"/>
      <c r="H114" s="336"/>
      <c r="I114" s="325"/>
      <c r="J114" s="332"/>
      <c r="K114" s="325"/>
      <c r="L114" s="516">
        <f t="shared" ref="L114:L117" si="18">J114*K114</f>
        <v>0</v>
      </c>
    </row>
    <row r="115" spans="1:13" s="318" customFormat="1" ht="25.5" x14ac:dyDescent="0.2">
      <c r="A115" s="730" t="s">
        <v>1291</v>
      </c>
      <c r="B115" s="325" t="s">
        <v>1292</v>
      </c>
      <c r="C115" s="326"/>
      <c r="D115" s="333"/>
      <c r="E115" s="333"/>
      <c r="F115" s="333"/>
      <c r="G115" s="333"/>
      <c r="H115" s="336"/>
      <c r="I115" s="325"/>
      <c r="J115" s="332"/>
      <c r="K115" s="325"/>
      <c r="L115" s="516">
        <f t="shared" si="18"/>
        <v>0</v>
      </c>
    </row>
    <row r="116" spans="1:13" s="318" customFormat="1" ht="25.5" x14ac:dyDescent="0.2">
      <c r="A116" s="730" t="s">
        <v>1293</v>
      </c>
      <c r="B116" s="325" t="s">
        <v>1294</v>
      </c>
      <c r="C116" s="326"/>
      <c r="D116" s="333"/>
      <c r="E116" s="333"/>
      <c r="F116" s="333"/>
      <c r="G116" s="333"/>
      <c r="H116" s="336"/>
      <c r="I116" s="325"/>
      <c r="J116" s="332"/>
      <c r="K116" s="325"/>
      <c r="L116" s="516">
        <f t="shared" si="18"/>
        <v>0</v>
      </c>
    </row>
    <row r="117" spans="1:13" s="318" customFormat="1" ht="25.5" x14ac:dyDescent="0.2">
      <c r="A117" s="730" t="s">
        <v>1295</v>
      </c>
      <c r="B117" s="325" t="s">
        <v>1296</v>
      </c>
      <c r="C117" s="326"/>
      <c r="D117" s="333"/>
      <c r="E117" s="333"/>
      <c r="F117" s="333"/>
      <c r="G117" s="333"/>
      <c r="H117" s="336"/>
      <c r="I117" s="325"/>
      <c r="J117" s="332"/>
      <c r="K117" s="325"/>
      <c r="L117" s="516">
        <f t="shared" si="18"/>
        <v>0</v>
      </c>
    </row>
    <row r="118" spans="1:13" s="318" customFormat="1" ht="12.75" x14ac:dyDescent="0.2">
      <c r="A118" s="729" t="s">
        <v>1169</v>
      </c>
      <c r="B118" s="321"/>
      <c r="C118" s="322"/>
      <c r="D118" s="322"/>
      <c r="E118" s="322"/>
      <c r="F118" s="322"/>
      <c r="G118" s="322"/>
      <c r="H118" s="322"/>
      <c r="I118" s="321"/>
      <c r="J118" s="321"/>
      <c r="K118" s="322"/>
      <c r="L118" s="517"/>
    </row>
    <row r="119" spans="1:13" s="318" customFormat="1" ht="12.75" x14ac:dyDescent="0.2">
      <c r="A119" s="730" t="s">
        <v>1297</v>
      </c>
      <c r="B119" s="325" t="s">
        <v>1298</v>
      </c>
      <c r="C119" s="326"/>
      <c r="D119" s="333"/>
      <c r="E119" s="333"/>
      <c r="F119" s="333"/>
      <c r="G119" s="333"/>
      <c r="H119" s="326"/>
      <c r="I119" s="325"/>
      <c r="J119" s="332"/>
      <c r="K119" s="325"/>
      <c r="L119" s="516">
        <f>J119*K119</f>
        <v>0</v>
      </c>
    </row>
    <row r="120" spans="1:13" s="318" customFormat="1" ht="12.75" x14ac:dyDescent="0.2">
      <c r="A120" s="729" t="s">
        <v>1172</v>
      </c>
      <c r="B120" s="321"/>
      <c r="C120" s="322"/>
      <c r="D120" s="322"/>
      <c r="E120" s="322"/>
      <c r="F120" s="322"/>
      <c r="G120" s="322"/>
      <c r="H120" s="322"/>
      <c r="I120" s="321"/>
      <c r="J120" s="321"/>
      <c r="K120" s="322"/>
      <c r="L120" s="517"/>
    </row>
    <row r="121" spans="1:13" s="318" customFormat="1" ht="38.25" x14ac:dyDescent="0.2">
      <c r="A121" s="730" t="s">
        <v>1299</v>
      </c>
      <c r="B121" s="325" t="s">
        <v>1300</v>
      </c>
      <c r="C121" s="326"/>
      <c r="D121" s="333"/>
      <c r="E121" s="333"/>
      <c r="F121" s="333"/>
      <c r="G121" s="333"/>
      <c r="H121" s="336"/>
      <c r="I121" s="325"/>
      <c r="J121" s="332"/>
      <c r="K121" s="325"/>
      <c r="L121" s="516">
        <f t="shared" ref="L121:L123" si="19">J121*K121</f>
        <v>0</v>
      </c>
    </row>
    <row r="122" spans="1:13" s="318" customFormat="1" ht="12.75" x14ac:dyDescent="0.2">
      <c r="A122" s="729" t="s">
        <v>1175</v>
      </c>
      <c r="B122" s="321"/>
      <c r="C122" s="322"/>
      <c r="D122" s="322"/>
      <c r="E122" s="322"/>
      <c r="F122" s="322"/>
      <c r="G122" s="322"/>
      <c r="H122" s="322"/>
      <c r="I122" s="321"/>
      <c r="J122" s="321"/>
      <c r="K122" s="322"/>
      <c r="L122" s="517"/>
    </row>
    <row r="123" spans="1:13" s="318" customFormat="1" ht="12.75" x14ac:dyDescent="0.2">
      <c r="A123" s="730" t="s">
        <v>1301</v>
      </c>
      <c r="B123" s="325" t="s">
        <v>1302</v>
      </c>
      <c r="C123" s="326"/>
      <c r="D123" s="333"/>
      <c r="E123" s="333"/>
      <c r="F123" s="333"/>
      <c r="G123" s="333"/>
      <c r="H123" s="336"/>
      <c r="I123" s="325"/>
      <c r="J123" s="332"/>
      <c r="K123" s="325"/>
      <c r="L123" s="516">
        <f t="shared" si="19"/>
        <v>0</v>
      </c>
    </row>
    <row r="124" spans="1:13" s="318" customFormat="1" ht="12.75" x14ac:dyDescent="0.2">
      <c r="A124" s="729" t="s">
        <v>1178</v>
      </c>
      <c r="B124" s="321"/>
      <c r="C124" s="322"/>
      <c r="D124" s="322"/>
      <c r="E124" s="322"/>
      <c r="F124" s="322"/>
      <c r="G124" s="322"/>
      <c r="H124" s="322"/>
      <c r="I124" s="321"/>
      <c r="J124" s="321"/>
      <c r="K124" s="322"/>
      <c r="L124" s="517"/>
    </row>
    <row r="125" spans="1:13" s="60" customFormat="1" ht="25.5" x14ac:dyDescent="0.2">
      <c r="A125" s="732" t="s">
        <v>1303</v>
      </c>
      <c r="B125" s="119" t="s">
        <v>1304</v>
      </c>
      <c r="C125" s="325"/>
      <c r="D125" s="334"/>
      <c r="E125" s="334"/>
      <c r="F125" s="334"/>
      <c r="G125" s="334"/>
      <c r="H125" s="334"/>
      <c r="I125" s="119"/>
      <c r="J125" s="335"/>
      <c r="K125" s="119"/>
      <c r="L125" s="516">
        <f t="shared" ref="L125" si="20">J125*K125</f>
        <v>0</v>
      </c>
      <c r="M125" s="318"/>
    </row>
    <row r="126" spans="1:13" s="318" customFormat="1" ht="12.75" x14ac:dyDescent="0.2">
      <c r="A126" s="729" t="s">
        <v>1181</v>
      </c>
      <c r="B126" s="321"/>
      <c r="C126" s="322"/>
      <c r="D126" s="322"/>
      <c r="E126" s="322"/>
      <c r="F126" s="322"/>
      <c r="G126" s="322"/>
      <c r="H126" s="322"/>
      <c r="I126" s="321"/>
      <c r="J126" s="321"/>
      <c r="K126" s="322"/>
      <c r="L126" s="517"/>
    </row>
    <row r="127" spans="1:13" s="318" customFormat="1" ht="12.75" x14ac:dyDescent="0.2">
      <c r="A127" s="730" t="s">
        <v>1305</v>
      </c>
      <c r="B127" s="119" t="s">
        <v>1306</v>
      </c>
      <c r="C127" s="326"/>
      <c r="D127" s="338"/>
      <c r="E127" s="338"/>
      <c r="F127" s="338"/>
      <c r="G127" s="333"/>
      <c r="H127" s="350"/>
      <c r="I127" s="340"/>
      <c r="J127" s="341"/>
      <c r="K127" s="342"/>
      <c r="L127" s="516">
        <f t="shared" ref="L127:L131" si="21">J127*K127</f>
        <v>0</v>
      </c>
    </row>
    <row r="128" spans="1:13" s="318" customFormat="1" ht="12.75" x14ac:dyDescent="0.2">
      <c r="A128" s="730" t="s">
        <v>1307</v>
      </c>
      <c r="B128" s="119" t="s">
        <v>1308</v>
      </c>
      <c r="C128" s="326"/>
      <c r="D128" s="343"/>
      <c r="E128" s="343"/>
      <c r="F128" s="343"/>
      <c r="G128" s="333"/>
      <c r="H128" s="350"/>
      <c r="I128" s="342"/>
      <c r="J128" s="344"/>
      <c r="K128" s="342"/>
      <c r="L128" s="516">
        <f t="shared" si="21"/>
        <v>0</v>
      </c>
    </row>
    <row r="129" spans="1:12" s="318" customFormat="1" ht="25.5" x14ac:dyDescent="0.2">
      <c r="A129" s="730" t="s">
        <v>1309</v>
      </c>
      <c r="B129" s="119" t="s">
        <v>1310</v>
      </c>
      <c r="C129" s="326"/>
      <c r="D129" s="343"/>
      <c r="E129" s="343"/>
      <c r="F129" s="343"/>
      <c r="G129" s="333"/>
      <c r="H129" s="350"/>
      <c r="I129" s="342"/>
      <c r="J129" s="344"/>
      <c r="K129" s="342"/>
      <c r="L129" s="516">
        <f t="shared" si="21"/>
        <v>0</v>
      </c>
    </row>
    <row r="130" spans="1:12" s="318" customFormat="1" ht="12.75" x14ac:dyDescent="0.2">
      <c r="A130" s="729" t="s">
        <v>1188</v>
      </c>
      <c r="B130" s="322"/>
      <c r="C130" s="322"/>
      <c r="D130" s="322"/>
      <c r="E130" s="322"/>
      <c r="F130" s="322"/>
      <c r="G130" s="322"/>
      <c r="H130" s="322"/>
      <c r="I130" s="321"/>
      <c r="J130" s="321"/>
      <c r="K130" s="322"/>
      <c r="L130" s="517"/>
    </row>
    <row r="131" spans="1:12" s="318" customFormat="1" ht="12.75" x14ac:dyDescent="0.2">
      <c r="A131" s="730" t="s">
        <v>1311</v>
      </c>
      <c r="B131" s="119" t="s">
        <v>1312</v>
      </c>
      <c r="C131" s="326"/>
      <c r="D131" s="333"/>
      <c r="E131" s="333"/>
      <c r="F131" s="333"/>
      <c r="G131" s="333"/>
      <c r="H131" s="336"/>
      <c r="I131" s="325"/>
      <c r="J131" s="332"/>
      <c r="K131" s="325"/>
      <c r="L131" s="516">
        <f t="shared" si="21"/>
        <v>0</v>
      </c>
    </row>
    <row r="132" spans="1:12" s="318" customFormat="1" ht="12.75" x14ac:dyDescent="0.2">
      <c r="A132" s="729" t="s">
        <v>1191</v>
      </c>
      <c r="B132" s="322"/>
      <c r="C132" s="322"/>
      <c r="D132" s="322"/>
      <c r="E132" s="322"/>
      <c r="F132" s="322"/>
      <c r="G132" s="322"/>
      <c r="H132" s="322"/>
      <c r="I132" s="321"/>
      <c r="J132" s="321"/>
      <c r="K132" s="322"/>
      <c r="L132" s="517"/>
    </row>
    <row r="133" spans="1:12" s="318" customFormat="1" ht="25.5" x14ac:dyDescent="0.2">
      <c r="A133" s="730" t="s">
        <v>1313</v>
      </c>
      <c r="B133" s="119" t="s">
        <v>1314</v>
      </c>
      <c r="C133" s="326"/>
      <c r="D133" s="326"/>
      <c r="E133" s="326"/>
      <c r="F133" s="326"/>
      <c r="G133" s="326"/>
      <c r="H133" s="336"/>
      <c r="I133" s="325"/>
      <c r="J133" s="332"/>
      <c r="K133" s="325"/>
      <c r="L133" s="516">
        <f t="shared" ref="L133:L135" si="22">J133*K133</f>
        <v>0</v>
      </c>
    </row>
    <row r="134" spans="1:12" s="318" customFormat="1" ht="25.5" x14ac:dyDescent="0.2">
      <c r="A134" s="730" t="s">
        <v>1315</v>
      </c>
      <c r="B134" s="119" t="s">
        <v>1316</v>
      </c>
      <c r="C134" s="326"/>
      <c r="D134" s="333"/>
      <c r="E134" s="333"/>
      <c r="F134" s="333"/>
      <c r="G134" s="333"/>
      <c r="H134" s="350"/>
      <c r="I134" s="325"/>
      <c r="J134" s="332"/>
      <c r="K134" s="325"/>
      <c r="L134" s="516">
        <f t="shared" si="22"/>
        <v>0</v>
      </c>
    </row>
    <row r="135" spans="1:12" s="318" customFormat="1" ht="25.5" x14ac:dyDescent="0.2">
      <c r="A135" s="730" t="s">
        <v>1317</v>
      </c>
      <c r="B135" s="119" t="s">
        <v>1318</v>
      </c>
      <c r="C135" s="326"/>
      <c r="D135" s="326"/>
      <c r="E135" s="326"/>
      <c r="F135" s="326"/>
      <c r="G135" s="326"/>
      <c r="H135" s="336"/>
      <c r="I135" s="326"/>
      <c r="J135" s="328"/>
      <c r="K135" s="326"/>
      <c r="L135" s="516">
        <f t="shared" si="22"/>
        <v>0</v>
      </c>
    </row>
    <row r="136" spans="1:12" s="318" customFormat="1" ht="12.75" x14ac:dyDescent="0.2">
      <c r="A136" s="729" t="s">
        <v>1198</v>
      </c>
      <c r="B136" s="321"/>
      <c r="C136" s="322"/>
      <c r="D136" s="322"/>
      <c r="E136" s="322"/>
      <c r="F136" s="322"/>
      <c r="G136" s="322"/>
      <c r="H136" s="322"/>
      <c r="I136" s="321"/>
      <c r="J136" s="321"/>
      <c r="K136" s="322"/>
      <c r="L136" s="517"/>
    </row>
    <row r="137" spans="1:12" s="318" customFormat="1" ht="25.5" x14ac:dyDescent="0.2">
      <c r="A137" s="732" t="s">
        <v>1319</v>
      </c>
      <c r="B137" s="325" t="s">
        <v>1320</v>
      </c>
      <c r="C137" s="326"/>
      <c r="D137" s="333"/>
      <c r="E137" s="333"/>
      <c r="F137" s="333"/>
      <c r="G137" s="333"/>
      <c r="H137" s="350"/>
      <c r="I137" s="325"/>
      <c r="J137" s="332"/>
      <c r="K137" s="325"/>
      <c r="L137" s="516">
        <f t="shared" ref="L137:L141" si="23">J137*K137</f>
        <v>0</v>
      </c>
    </row>
    <row r="138" spans="1:12" s="318" customFormat="1" ht="25.5" x14ac:dyDescent="0.2">
      <c r="A138" s="730" t="s">
        <v>1321</v>
      </c>
      <c r="B138" s="325" t="s">
        <v>1322</v>
      </c>
      <c r="C138" s="326"/>
      <c r="D138" s="333"/>
      <c r="E138" s="333"/>
      <c r="F138" s="333"/>
      <c r="G138" s="333"/>
      <c r="H138" s="350"/>
      <c r="I138" s="325"/>
      <c r="J138" s="332"/>
      <c r="K138" s="325"/>
      <c r="L138" s="516">
        <f t="shared" si="23"/>
        <v>0</v>
      </c>
    </row>
    <row r="139" spans="1:12" s="318" customFormat="1" ht="12.75" x14ac:dyDescent="0.2">
      <c r="A139" s="730" t="s">
        <v>1323</v>
      </c>
      <c r="B139" s="325" t="s">
        <v>1324</v>
      </c>
      <c r="C139" s="326"/>
      <c r="D139" s="326"/>
      <c r="E139" s="326"/>
      <c r="F139" s="326"/>
      <c r="G139" s="326"/>
      <c r="H139" s="336"/>
      <c r="I139" s="326"/>
      <c r="J139" s="328"/>
      <c r="K139" s="326"/>
      <c r="L139" s="516">
        <f t="shared" si="23"/>
        <v>0</v>
      </c>
    </row>
    <row r="140" spans="1:12" s="318" customFormat="1" ht="12.75" x14ac:dyDescent="0.2">
      <c r="A140" s="730" t="s">
        <v>1325</v>
      </c>
      <c r="B140" s="325" t="s">
        <v>1326</v>
      </c>
      <c r="C140" s="326"/>
      <c r="D140" s="326"/>
      <c r="E140" s="326"/>
      <c r="F140" s="326"/>
      <c r="G140" s="326"/>
      <c r="H140" s="336"/>
      <c r="I140" s="326"/>
      <c r="J140" s="328"/>
      <c r="K140" s="326"/>
      <c r="L140" s="516">
        <f t="shared" si="23"/>
        <v>0</v>
      </c>
    </row>
    <row r="141" spans="1:12" s="318" customFormat="1" ht="12.75" x14ac:dyDescent="0.2">
      <c r="A141" s="730" t="s">
        <v>1327</v>
      </c>
      <c r="B141" s="325" t="s">
        <v>1328</v>
      </c>
      <c r="C141" s="326"/>
      <c r="D141" s="326"/>
      <c r="E141" s="326"/>
      <c r="F141" s="326"/>
      <c r="G141" s="326"/>
      <c r="H141" s="336"/>
      <c r="I141" s="326"/>
      <c r="J141" s="328"/>
      <c r="K141" s="326"/>
      <c r="L141" s="516">
        <f t="shared" si="23"/>
        <v>0</v>
      </c>
    </row>
    <row r="142" spans="1:12" s="318" customFormat="1" ht="12.75" x14ac:dyDescent="0.2">
      <c r="A142" s="730" t="s">
        <v>1329</v>
      </c>
      <c r="B142" s="325" t="s">
        <v>1330</v>
      </c>
      <c r="C142" s="326"/>
      <c r="D142" s="333"/>
      <c r="E142" s="333"/>
      <c r="F142" s="333"/>
      <c r="G142" s="333"/>
      <c r="H142" s="333"/>
      <c r="I142" s="325"/>
      <c r="J142" s="332"/>
      <c r="K142" s="325"/>
      <c r="L142" s="516">
        <f>J142*K142</f>
        <v>0</v>
      </c>
    </row>
    <row r="143" spans="1:12" s="318" customFormat="1" ht="12.75" x14ac:dyDescent="0.2">
      <c r="A143" s="730" t="s">
        <v>1331</v>
      </c>
      <c r="B143" s="325" t="s">
        <v>1332</v>
      </c>
      <c r="C143" s="326"/>
      <c r="D143" s="333"/>
      <c r="E143" s="333"/>
      <c r="F143" s="333"/>
      <c r="G143" s="333"/>
      <c r="H143" s="333"/>
      <c r="I143" s="325"/>
      <c r="J143" s="332"/>
      <c r="K143" s="325"/>
      <c r="L143" s="516"/>
    </row>
    <row r="144" spans="1:12" s="318" customFormat="1" ht="12.75" x14ac:dyDescent="0.2">
      <c r="A144" s="977" t="s">
        <v>1333</v>
      </c>
      <c r="B144" s="325" t="s">
        <v>1334</v>
      </c>
      <c r="C144" s="326"/>
      <c r="D144" s="333"/>
      <c r="E144" s="333"/>
      <c r="F144" s="333"/>
      <c r="G144" s="333"/>
      <c r="H144" s="333"/>
      <c r="I144" s="325"/>
      <c r="J144" s="332"/>
      <c r="K144" s="325"/>
      <c r="L144" s="516"/>
    </row>
    <row r="145" spans="1:14" s="318" customFormat="1" ht="12.75" x14ac:dyDescent="0.2">
      <c r="A145" s="730" t="s">
        <v>1335</v>
      </c>
      <c r="B145" s="325" t="s">
        <v>1336</v>
      </c>
      <c r="C145" s="326"/>
      <c r="D145" s="333"/>
      <c r="E145" s="333"/>
      <c r="F145" s="333"/>
      <c r="G145" s="333"/>
      <c r="H145" s="350"/>
      <c r="I145" s="325"/>
      <c r="J145" s="332"/>
      <c r="K145" s="325"/>
      <c r="L145" s="516">
        <f>J145*K145</f>
        <v>0</v>
      </c>
    </row>
    <row r="146" spans="1:14" s="318" customFormat="1" ht="12.75" x14ac:dyDescent="0.2">
      <c r="A146" s="730" t="s">
        <v>1337</v>
      </c>
      <c r="B146" s="325" t="s">
        <v>1338</v>
      </c>
      <c r="C146" s="326"/>
      <c r="D146" s="333"/>
      <c r="E146" s="333"/>
      <c r="F146" s="333"/>
      <c r="G146" s="333"/>
      <c r="H146" s="333"/>
      <c r="I146" s="325"/>
      <c r="J146" s="332"/>
      <c r="K146" s="325"/>
      <c r="L146" s="516">
        <f>J146*K146</f>
        <v>0</v>
      </c>
    </row>
    <row r="147" spans="1:14" s="318" customFormat="1" ht="12.75" x14ac:dyDescent="0.2">
      <c r="A147" s="730" t="s">
        <v>1339</v>
      </c>
      <c r="B147" s="325" t="s">
        <v>1340</v>
      </c>
      <c r="C147" s="326"/>
      <c r="D147" s="333"/>
      <c r="E147" s="333"/>
      <c r="F147" s="333"/>
      <c r="G147" s="333"/>
      <c r="H147" s="333"/>
      <c r="I147" s="325"/>
      <c r="J147" s="332"/>
      <c r="K147" s="325"/>
      <c r="L147" s="516">
        <f>J147*K147</f>
        <v>0</v>
      </c>
    </row>
    <row r="148" spans="1:14" s="318" customFormat="1" ht="38.25" x14ac:dyDescent="0.2">
      <c r="A148" s="730" t="s">
        <v>1341</v>
      </c>
      <c r="B148" s="325" t="s">
        <v>1342</v>
      </c>
      <c r="C148" s="326"/>
      <c r="D148" s="333"/>
      <c r="E148" s="333"/>
      <c r="F148" s="333"/>
      <c r="G148" s="333"/>
      <c r="H148" s="333"/>
      <c r="I148" s="325"/>
      <c r="J148" s="332"/>
      <c r="K148" s="325"/>
      <c r="L148" s="516">
        <f>J148*K148</f>
        <v>0</v>
      </c>
    </row>
    <row r="149" spans="1:14" s="318" customFormat="1" ht="12.75" x14ac:dyDescent="0.2">
      <c r="A149" s="729" t="s">
        <v>1343</v>
      </c>
      <c r="B149" s="321"/>
      <c r="C149" s="322"/>
      <c r="D149" s="322"/>
      <c r="E149" s="322"/>
      <c r="F149" s="322"/>
      <c r="G149" s="322"/>
      <c r="H149" s="322"/>
      <c r="I149" s="321"/>
      <c r="J149" s="321"/>
      <c r="K149" s="322"/>
      <c r="L149" s="517"/>
    </row>
    <row r="150" spans="1:14" s="318" customFormat="1" ht="25.5" x14ac:dyDescent="0.2">
      <c r="A150" s="730" t="s">
        <v>1344</v>
      </c>
      <c r="B150" s="325" t="s">
        <v>1345</v>
      </c>
      <c r="C150" s="326"/>
      <c r="D150" s="326"/>
      <c r="E150" s="326"/>
      <c r="F150" s="326"/>
      <c r="G150" s="326"/>
      <c r="H150" s="336"/>
      <c r="I150" s="326"/>
      <c r="J150" s="328"/>
      <c r="K150" s="326"/>
      <c r="L150" s="516">
        <f t="shared" ref="L150:L153" si="24">J150*K150</f>
        <v>0</v>
      </c>
    </row>
    <row r="151" spans="1:14" s="318" customFormat="1" ht="12.75" x14ac:dyDescent="0.2">
      <c r="A151" s="730" t="s">
        <v>1346</v>
      </c>
      <c r="B151" s="325" t="s">
        <v>1347</v>
      </c>
      <c r="C151" s="326"/>
      <c r="D151" s="326"/>
      <c r="E151" s="326"/>
      <c r="F151" s="326"/>
      <c r="G151" s="326"/>
      <c r="H151" s="336"/>
      <c r="I151" s="326"/>
      <c r="J151" s="328"/>
      <c r="K151" s="326"/>
      <c r="L151" s="516">
        <f t="shared" si="24"/>
        <v>0</v>
      </c>
    </row>
    <row r="152" spans="1:14" s="318" customFormat="1" ht="12.75" x14ac:dyDescent="0.2">
      <c r="A152" s="730" t="s">
        <v>1348</v>
      </c>
      <c r="B152" s="325" t="s">
        <v>1349</v>
      </c>
      <c r="C152" s="339"/>
      <c r="D152" s="348"/>
      <c r="E152" s="348"/>
      <c r="F152" s="348"/>
      <c r="G152" s="348"/>
      <c r="H152" s="351"/>
      <c r="I152" s="340"/>
      <c r="J152" s="341"/>
      <c r="K152" s="342"/>
      <c r="L152" s="516">
        <f t="shared" si="24"/>
        <v>0</v>
      </c>
    </row>
    <row r="153" spans="1:14" s="318" customFormat="1" ht="25.5" x14ac:dyDescent="0.2">
      <c r="A153" s="730" t="s">
        <v>1350</v>
      </c>
      <c r="B153" s="325" t="s">
        <v>1351</v>
      </c>
      <c r="C153" s="339"/>
      <c r="D153" s="348"/>
      <c r="E153" s="348"/>
      <c r="F153" s="348"/>
      <c r="G153" s="348"/>
      <c r="H153" s="351"/>
      <c r="I153" s="340"/>
      <c r="J153" s="341"/>
      <c r="K153" s="342"/>
      <c r="L153" s="516">
        <f t="shared" si="24"/>
        <v>0</v>
      </c>
    </row>
    <row r="154" spans="1:14" s="318" customFormat="1" ht="12.75" x14ac:dyDescent="0.2">
      <c r="A154" s="729" t="s">
        <v>1232</v>
      </c>
      <c r="B154" s="321"/>
      <c r="C154" s="322"/>
      <c r="D154" s="322"/>
      <c r="E154" s="322"/>
      <c r="F154" s="322"/>
      <c r="G154" s="322"/>
      <c r="H154" s="322"/>
      <c r="I154" s="321"/>
      <c r="J154" s="321"/>
      <c r="K154" s="322"/>
      <c r="L154" s="517"/>
    </row>
    <row r="155" spans="1:14" s="318" customFormat="1" ht="38.25" x14ac:dyDescent="0.2">
      <c r="A155" s="730" t="s">
        <v>1352</v>
      </c>
      <c r="B155" s="325" t="s">
        <v>1353</v>
      </c>
      <c r="C155" s="339"/>
      <c r="D155" s="348"/>
      <c r="E155" s="348"/>
      <c r="F155" s="348"/>
      <c r="G155" s="348"/>
      <c r="H155" s="351"/>
      <c r="I155" s="340"/>
      <c r="J155" s="341"/>
      <c r="K155" s="342"/>
      <c r="L155" s="516">
        <f t="shared" ref="L155:L156" si="25">J155*K155</f>
        <v>0</v>
      </c>
    </row>
    <row r="156" spans="1:14" s="318" customFormat="1" ht="38.25" x14ac:dyDescent="0.2">
      <c r="A156" s="730" t="s">
        <v>1354</v>
      </c>
      <c r="B156" s="325" t="s">
        <v>1355</v>
      </c>
      <c r="C156" s="326"/>
      <c r="D156" s="326"/>
      <c r="E156" s="326"/>
      <c r="F156" s="326"/>
      <c r="G156" s="326"/>
      <c r="H156" s="336"/>
      <c r="I156" s="326"/>
      <c r="J156" s="328"/>
      <c r="K156" s="326"/>
      <c r="L156" s="516">
        <f t="shared" si="25"/>
        <v>0</v>
      </c>
    </row>
    <row r="157" spans="1:14" s="318" customFormat="1" ht="12.75" x14ac:dyDescent="0.2">
      <c r="A157" s="730" t="s">
        <v>1356</v>
      </c>
      <c r="B157" s="325" t="s">
        <v>1357</v>
      </c>
      <c r="C157" s="326"/>
      <c r="D157" s="326"/>
      <c r="E157" s="326"/>
      <c r="F157" s="326"/>
      <c r="G157" s="326"/>
      <c r="H157" s="336"/>
      <c r="I157" s="326"/>
      <c r="J157" s="328"/>
      <c r="K157" s="326"/>
      <c r="L157" s="516">
        <f>J157*K157</f>
        <v>0</v>
      </c>
    </row>
    <row r="158" spans="1:14" s="318" customFormat="1" ht="12.75" x14ac:dyDescent="0.2">
      <c r="A158" s="729" t="s">
        <v>1358</v>
      </c>
      <c r="B158" s="321"/>
      <c r="C158" s="322"/>
      <c r="D158" s="322"/>
      <c r="E158" s="322"/>
      <c r="F158" s="322"/>
      <c r="G158" s="322"/>
      <c r="H158" s="322"/>
      <c r="I158" s="321"/>
      <c r="J158" s="321"/>
      <c r="K158" s="322"/>
      <c r="L158" s="517"/>
    </row>
    <row r="159" spans="1:14" s="60" customFormat="1" ht="25.5" x14ac:dyDescent="0.2">
      <c r="A159" s="730" t="s">
        <v>1359</v>
      </c>
      <c r="B159" s="119" t="s">
        <v>1360</v>
      </c>
      <c r="C159" s="337"/>
      <c r="D159" s="337"/>
      <c r="E159" s="337"/>
      <c r="F159" s="337"/>
      <c r="G159" s="337"/>
      <c r="H159" s="352"/>
      <c r="I159" s="337"/>
      <c r="J159" s="347"/>
      <c r="K159" s="337"/>
      <c r="L159" s="516">
        <f t="shared" ref="L159:L161" si="26">J159*K159</f>
        <v>0</v>
      </c>
      <c r="M159" s="318"/>
      <c r="N159" s="353"/>
    </row>
    <row r="160" spans="1:14" s="318" customFormat="1" ht="38.25" x14ac:dyDescent="0.2">
      <c r="A160" s="732" t="s">
        <v>1361</v>
      </c>
      <c r="B160" s="1322" t="s">
        <v>1362</v>
      </c>
      <c r="C160" s="326"/>
      <c r="D160" s="326"/>
      <c r="E160" s="326"/>
      <c r="F160" s="326"/>
      <c r="G160" s="326"/>
      <c r="H160" s="336"/>
      <c r="I160" s="326"/>
      <c r="J160" s="328"/>
      <c r="K160" s="326"/>
      <c r="L160" s="516">
        <f t="shared" si="26"/>
        <v>0</v>
      </c>
      <c r="N160" s="118"/>
    </row>
    <row r="161" spans="1:24" s="318" customFormat="1" ht="26.25" thickBot="1" x14ac:dyDescent="0.25">
      <c r="A161" s="1320" t="s">
        <v>1363</v>
      </c>
      <c r="B161" s="1323" t="s">
        <v>1364</v>
      </c>
      <c r="C161" s="1321"/>
      <c r="D161" s="355"/>
      <c r="E161" s="355"/>
      <c r="F161" s="355"/>
      <c r="G161" s="355"/>
      <c r="H161" s="356"/>
      <c r="I161" s="355"/>
      <c r="J161" s="357"/>
      <c r="K161" s="355"/>
      <c r="L161" s="516">
        <f t="shared" si="26"/>
        <v>0</v>
      </c>
      <c r="N161" s="118"/>
    </row>
    <row r="162" spans="1:24" s="60" customFormat="1" x14ac:dyDescent="0.2">
      <c r="A162" s="120" t="s">
        <v>1365</v>
      </c>
      <c r="B162" s="966"/>
      <c r="C162" s="120"/>
      <c r="D162" s="120"/>
      <c r="E162" s="120"/>
      <c r="F162" s="120"/>
      <c r="G162" s="120"/>
      <c r="H162" s="120"/>
      <c r="I162" s="120"/>
      <c r="J162" s="120"/>
      <c r="K162" s="120"/>
      <c r="L162" s="120"/>
    </row>
    <row r="163" spans="1:24" s="60" customFormat="1" x14ac:dyDescent="0.2">
      <c r="A163" s="121" t="s">
        <v>1366</v>
      </c>
      <c r="B163" s="967"/>
    </row>
    <row r="164" spans="1:24" s="49" customFormat="1" ht="15" customHeight="1" x14ac:dyDescent="0.2">
      <c r="A164" s="50" t="s">
        <v>1003</v>
      </c>
      <c r="B164" s="50"/>
      <c r="C164" s="50"/>
      <c r="D164" s="50"/>
      <c r="E164" s="50"/>
      <c r="F164" s="50"/>
      <c r="G164" s="50"/>
      <c r="H164" s="50"/>
      <c r="I164" s="50"/>
      <c r="J164" s="50"/>
      <c r="K164" s="50"/>
      <c r="L164" s="50"/>
      <c r="M164" s="50"/>
      <c r="N164" s="50"/>
      <c r="O164" s="50"/>
      <c r="P164" s="50"/>
      <c r="Q164" s="61"/>
      <c r="R164" s="52"/>
      <c r="S164" s="52"/>
      <c r="T164" s="52"/>
      <c r="U164" s="48"/>
      <c r="V164" s="48"/>
      <c r="W164" s="48"/>
      <c r="X164" s="48"/>
    </row>
    <row r="165" spans="1:24" s="49" customFormat="1" ht="12.75" x14ac:dyDescent="0.2">
      <c r="A165" s="1607" t="s">
        <v>1004</v>
      </c>
      <c r="B165" s="1607"/>
      <c r="C165" s="1607"/>
      <c r="D165" s="1607"/>
      <c r="E165" s="1607"/>
      <c r="F165" s="1607"/>
      <c r="G165" s="1607"/>
      <c r="H165" s="1607"/>
      <c r="I165" s="1607"/>
      <c r="J165" s="1607"/>
      <c r="K165" s="1607"/>
      <c r="L165" s="53"/>
    </row>
    <row r="166" spans="1:24" s="49" customFormat="1" ht="12.75" x14ac:dyDescent="0.2">
      <c r="A166" s="1607"/>
      <c r="B166" s="1607"/>
      <c r="C166" s="1607"/>
      <c r="D166" s="1607"/>
      <c r="E166" s="1607"/>
      <c r="F166" s="1607"/>
      <c r="G166" s="1607"/>
      <c r="H166" s="1607"/>
      <c r="I166" s="1607"/>
      <c r="J166" s="1607"/>
      <c r="K166" s="1607"/>
      <c r="N166" s="53"/>
    </row>
  </sheetData>
  <mergeCells count="11">
    <mergeCell ref="J4:J5"/>
    <mergeCell ref="K4:L4"/>
    <mergeCell ref="A165:K165"/>
    <mergeCell ref="A166:K166"/>
    <mergeCell ref="A4:A5"/>
    <mergeCell ref="B4:B5"/>
    <mergeCell ref="C4:C5"/>
    <mergeCell ref="H4:H5"/>
    <mergeCell ref="I4:I5"/>
    <mergeCell ref="D4:E4"/>
    <mergeCell ref="F4:G4"/>
  </mergeCells>
  <phoneticPr fontId="19" type="noConversion"/>
  <printOptions horizontalCentered="1"/>
  <pageMargins left="0.5" right="0.5" top="0.7" bottom="0.5" header="0.96" footer="0.3"/>
  <pageSetup paperSize="9" scale="70" fitToHeight="0" orientation="landscape" cellComments="asDisplayed" r:id="rId1"/>
  <headerFooter>
    <oddHeader xml:space="preserve">&amp;R&amp;"Montserrat,Regular"Page &amp;P of &amp;N  </oddHeader>
    <oddFooter>&amp;L_x000D_&amp;1#&amp;"Calibri"&amp;11&amp;K000000 Classification: GENERAL</oddFooter>
    <firstHeader xml:space="preserve">&amp;L&amp;"Arial,Bold"Services&amp;"Arial,Regular"
Transaction Date
Bank Code Name of Bank
&amp;R&amp;"Arial,Bold"ITRS Form 1 - Schedule 6
&amp;"Arial,Regular"Page &amp;P of &amp;N&amp;"Arial,Bold"
</firstHeader>
  </headerFooter>
  <rowBreaks count="2" manualBreakCount="2">
    <brk id="31" max="9" man="1"/>
    <brk id="57" max="9" man="1"/>
  </rowBreaks>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pageSetUpPr fitToPage="1"/>
  </sheetPr>
  <dimension ref="A1:W25"/>
  <sheetViews>
    <sheetView topLeftCell="A2" zoomScale="90" zoomScaleNormal="90" zoomScaleSheetLayoutView="80" zoomScalePageLayoutView="110" workbookViewId="0">
      <selection activeCell="G6" sqref="G6:G11"/>
    </sheetView>
  </sheetViews>
  <sheetFormatPr defaultColWidth="9.140625" defaultRowHeight="14.25" x14ac:dyDescent="0.2"/>
  <cols>
    <col min="1" max="1" width="56.140625" style="126" customWidth="1"/>
    <col min="2" max="2" width="16.85546875" style="35" customWidth="1"/>
    <col min="3" max="3" width="19" style="35" customWidth="1"/>
    <col min="4" max="4" width="14.28515625" style="35" customWidth="1"/>
    <col min="5" max="5" width="20.85546875" style="35" customWidth="1"/>
    <col min="6" max="6" width="14.28515625" style="35" customWidth="1"/>
    <col min="7" max="7" width="20.7109375" style="35" customWidth="1"/>
    <col min="8" max="8" width="20.85546875" style="35" customWidth="1"/>
    <col min="9" max="9" width="14.85546875" style="35" customWidth="1"/>
    <col min="10" max="10" width="13.7109375" style="35" customWidth="1"/>
    <col min="11" max="11" width="11.42578125" style="35" customWidth="1"/>
    <col min="12" max="12" width="11.85546875" style="35" customWidth="1"/>
    <col min="13" max="13" width="11.42578125" style="35" customWidth="1"/>
    <col min="14" max="14" width="17.7109375" style="35" customWidth="1"/>
    <col min="15" max="16384" width="9.140625" style="35"/>
  </cols>
  <sheetData>
    <row r="1" spans="1:22" s="98" customFormat="1" ht="21" customHeight="1" x14ac:dyDescent="0.2">
      <c r="A1" s="95" t="s">
        <v>1367</v>
      </c>
      <c r="B1" s="96"/>
      <c r="C1" s="96"/>
      <c r="D1" s="96"/>
      <c r="E1" s="96"/>
      <c r="F1" s="96"/>
      <c r="G1" s="96"/>
      <c r="H1" s="96"/>
      <c r="I1" s="96"/>
      <c r="J1" s="96"/>
      <c r="K1" s="96"/>
      <c r="L1" s="96"/>
      <c r="N1" s="381" t="s">
        <v>1368</v>
      </c>
      <c r="O1" s="96"/>
      <c r="P1" s="96"/>
      <c r="Q1" s="96"/>
    </row>
    <row r="2" spans="1:22" s="98" customFormat="1" x14ac:dyDescent="0.2">
      <c r="A2" s="99" t="s">
        <v>1057</v>
      </c>
      <c r="B2" s="99"/>
      <c r="C2" s="99"/>
      <c r="D2" s="99"/>
      <c r="E2" s="99"/>
      <c r="F2" s="99"/>
      <c r="G2" s="99"/>
      <c r="H2" s="99"/>
      <c r="I2" s="99"/>
      <c r="J2" s="99"/>
      <c r="K2" s="99"/>
      <c r="L2" s="99"/>
      <c r="N2" s="100" t="s">
        <v>777</v>
      </c>
      <c r="O2" s="99"/>
      <c r="P2" s="99"/>
      <c r="Q2" s="99"/>
    </row>
    <row r="3" spans="1:22" s="99" customFormat="1" ht="15" thickBot="1" x14ac:dyDescent="0.25">
      <c r="A3" s="99" t="s">
        <v>1104</v>
      </c>
      <c r="B3" s="101"/>
      <c r="C3" s="101"/>
      <c r="D3" s="101"/>
      <c r="E3" s="101"/>
      <c r="F3" s="101"/>
      <c r="G3" s="101"/>
      <c r="H3" s="101"/>
      <c r="I3" s="101"/>
      <c r="J3" s="102"/>
      <c r="K3" s="102"/>
      <c r="L3" s="101"/>
      <c r="M3" s="103"/>
      <c r="N3" s="103" t="s">
        <v>286</v>
      </c>
      <c r="O3" s="101"/>
      <c r="P3" s="101"/>
      <c r="Q3" s="101"/>
      <c r="S3" s="104"/>
    </row>
    <row r="4" spans="1:22" s="60" customFormat="1" ht="12.75" customHeight="1" x14ac:dyDescent="0.2">
      <c r="A4" s="1648" t="s">
        <v>155</v>
      </c>
      <c r="B4" s="1641" t="s">
        <v>828</v>
      </c>
      <c r="C4" s="1641" t="s">
        <v>829</v>
      </c>
      <c r="D4" s="1645" t="s">
        <v>1105</v>
      </c>
      <c r="E4" s="1646"/>
      <c r="F4" s="1645" t="s">
        <v>1106</v>
      </c>
      <c r="G4" s="1646"/>
      <c r="H4" s="1641" t="s">
        <v>1369</v>
      </c>
      <c r="I4" s="1650" t="s">
        <v>1370</v>
      </c>
      <c r="J4" s="1641" t="s">
        <v>1371</v>
      </c>
      <c r="K4" s="1641" t="s">
        <v>1372</v>
      </c>
      <c r="L4" s="1641" t="s">
        <v>790</v>
      </c>
      <c r="M4" s="1641" t="s">
        <v>274</v>
      </c>
      <c r="N4" s="1647"/>
    </row>
    <row r="5" spans="1:22" s="60" customFormat="1" ht="25.5" x14ac:dyDescent="0.2">
      <c r="A5" s="1649"/>
      <c r="B5" s="1642"/>
      <c r="C5" s="1642"/>
      <c r="D5" s="319" t="s">
        <v>1109</v>
      </c>
      <c r="E5" s="319" t="s">
        <v>953</v>
      </c>
      <c r="F5" s="319" t="s">
        <v>1109</v>
      </c>
      <c r="G5" s="319" t="s">
        <v>953</v>
      </c>
      <c r="H5" s="1642"/>
      <c r="I5" s="1651"/>
      <c r="J5" s="1642"/>
      <c r="K5" s="1642"/>
      <c r="L5" s="1642"/>
      <c r="M5" s="319" t="s">
        <v>834</v>
      </c>
      <c r="N5" s="320" t="s">
        <v>835</v>
      </c>
      <c r="P5" s="784"/>
      <c r="Q5" s="40"/>
      <c r="R5" s="40"/>
      <c r="S5" s="40"/>
      <c r="T5" s="40"/>
      <c r="U5" s="40"/>
      <c r="V5" s="40"/>
    </row>
    <row r="6" spans="1:22" s="604" customFormat="1" ht="30" customHeight="1" x14ac:dyDescent="0.2">
      <c r="A6" s="600" t="s">
        <v>1373</v>
      </c>
      <c r="B6" s="321" t="s">
        <v>202</v>
      </c>
      <c r="C6" s="756" t="s">
        <v>968</v>
      </c>
      <c r="D6" s="757"/>
      <c r="E6" s="757" t="s">
        <v>1374</v>
      </c>
      <c r="F6" s="757"/>
      <c r="G6" s="757" t="s">
        <v>1374</v>
      </c>
      <c r="H6" s="1430" t="s">
        <v>1375</v>
      </c>
      <c r="I6" s="603"/>
      <c r="J6" s="603"/>
      <c r="K6" s="603"/>
      <c r="L6" s="603"/>
      <c r="M6" s="602"/>
      <c r="N6" s="621">
        <f>SUM(N7:N13)</f>
        <v>0</v>
      </c>
      <c r="P6" s="43"/>
      <c r="Q6" s="40"/>
      <c r="R6" s="40"/>
      <c r="S6" s="43"/>
      <c r="T6" s="43"/>
      <c r="U6" s="43"/>
      <c r="V6" s="43"/>
    </row>
    <row r="7" spans="1:22" s="604" customFormat="1" ht="30" customHeight="1" x14ac:dyDescent="0.2">
      <c r="A7" s="605" t="s">
        <v>1376</v>
      </c>
      <c r="B7" s="325" t="s">
        <v>1377</v>
      </c>
      <c r="C7" s="758" t="s">
        <v>1378</v>
      </c>
      <c r="D7" s="759"/>
      <c r="E7" s="1429" t="s">
        <v>973</v>
      </c>
      <c r="F7" s="759"/>
      <c r="G7" s="1429" t="s">
        <v>973</v>
      </c>
      <c r="H7" s="1422" t="s">
        <v>1379</v>
      </c>
      <c r="I7" s="607"/>
      <c r="J7" s="606"/>
      <c r="K7" s="606"/>
      <c r="L7" s="608"/>
      <c r="M7" s="606"/>
      <c r="N7" s="948">
        <f t="shared" ref="N7:N13" si="0">L7*M7</f>
        <v>0</v>
      </c>
      <c r="P7" s="40"/>
      <c r="Q7" s="40"/>
      <c r="R7" s="40"/>
      <c r="S7" s="40"/>
      <c r="T7" s="40"/>
      <c r="U7" s="40"/>
      <c r="V7" s="40"/>
    </row>
    <row r="8" spans="1:22" s="604" customFormat="1" ht="30" customHeight="1" x14ac:dyDescent="0.2">
      <c r="A8" s="605" t="s">
        <v>1380</v>
      </c>
      <c r="B8" s="325" t="s">
        <v>1381</v>
      </c>
      <c r="C8" s="759" t="s">
        <v>1114</v>
      </c>
      <c r="D8" s="759"/>
      <c r="E8" s="1429" t="s">
        <v>978</v>
      </c>
      <c r="F8" s="759"/>
      <c r="G8" s="1429" t="s">
        <v>978</v>
      </c>
      <c r="H8" s="1422" t="s">
        <v>1382</v>
      </c>
      <c r="I8" s="606"/>
      <c r="J8" s="606"/>
      <c r="K8" s="606"/>
      <c r="L8" s="608"/>
      <c r="M8" s="606"/>
      <c r="N8" s="948">
        <f t="shared" si="0"/>
        <v>0</v>
      </c>
      <c r="P8" s="40"/>
      <c r="Q8" s="40"/>
      <c r="R8" s="40"/>
      <c r="S8" s="40"/>
      <c r="T8" s="40"/>
      <c r="U8" s="40"/>
      <c r="V8" s="40"/>
    </row>
    <row r="9" spans="1:22" s="604" customFormat="1" ht="38.25" x14ac:dyDescent="0.2">
      <c r="A9" s="610" t="s">
        <v>1383</v>
      </c>
      <c r="B9" s="325" t="s">
        <v>1384</v>
      </c>
      <c r="C9" s="759"/>
      <c r="D9" s="759"/>
      <c r="E9" s="1429" t="s">
        <v>982</v>
      </c>
      <c r="F9" s="759"/>
      <c r="G9" s="1429" t="s">
        <v>982</v>
      </c>
      <c r="H9" s="1422" t="s">
        <v>1385</v>
      </c>
      <c r="I9" s="606"/>
      <c r="J9" s="606"/>
      <c r="K9" s="606"/>
      <c r="L9" s="608"/>
      <c r="M9" s="606"/>
      <c r="N9" s="948">
        <f t="shared" si="0"/>
        <v>0</v>
      </c>
      <c r="P9" s="40"/>
      <c r="Q9" s="40"/>
      <c r="R9" s="40"/>
      <c r="S9" s="40"/>
      <c r="T9" s="40"/>
      <c r="U9" s="40"/>
      <c r="V9" s="43"/>
    </row>
    <row r="10" spans="1:22" s="604" customFormat="1" ht="25.5" x14ac:dyDescent="0.2">
      <c r="A10" s="605" t="s">
        <v>1386</v>
      </c>
      <c r="B10" s="325" t="s">
        <v>1387</v>
      </c>
      <c r="C10" s="606"/>
      <c r="D10" s="606"/>
      <c r="E10" s="1429" t="s">
        <v>986</v>
      </c>
      <c r="F10" s="606"/>
      <c r="G10" s="1429" t="s">
        <v>986</v>
      </c>
      <c r="H10" s="607"/>
      <c r="I10" s="606"/>
      <c r="J10" s="606"/>
      <c r="K10" s="606"/>
      <c r="L10" s="608"/>
      <c r="M10" s="606"/>
      <c r="N10" s="948">
        <f t="shared" si="0"/>
        <v>0</v>
      </c>
      <c r="P10" s="43"/>
      <c r="Q10" s="40"/>
      <c r="R10" s="40"/>
      <c r="S10" s="40"/>
      <c r="T10" s="40"/>
      <c r="U10" s="43"/>
      <c r="V10" s="40"/>
    </row>
    <row r="11" spans="1:22" s="615" customFormat="1" ht="45" customHeight="1" x14ac:dyDescent="0.2">
      <c r="A11" s="610" t="s">
        <v>1388</v>
      </c>
      <c r="B11" s="325" t="s">
        <v>1389</v>
      </c>
      <c r="C11" s="611"/>
      <c r="D11" s="611"/>
      <c r="E11" s="1429" t="s">
        <v>1390</v>
      </c>
      <c r="F11" s="611"/>
      <c r="G11" s="1429" t="s">
        <v>1390</v>
      </c>
      <c r="H11" s="611"/>
      <c r="I11" s="612"/>
      <c r="J11" s="611"/>
      <c r="K11" s="611"/>
      <c r="L11" s="613"/>
      <c r="M11" s="614"/>
      <c r="N11" s="948">
        <f t="shared" si="0"/>
        <v>0</v>
      </c>
      <c r="P11" s="43"/>
      <c r="Q11" s="43"/>
      <c r="R11" s="40"/>
      <c r="S11" s="40"/>
      <c r="T11" s="43"/>
      <c r="U11" s="40"/>
      <c r="V11" s="40"/>
    </row>
    <row r="12" spans="1:22" s="615" customFormat="1" ht="30" customHeight="1" x14ac:dyDescent="0.2">
      <c r="A12" s="605" t="s">
        <v>1391</v>
      </c>
      <c r="B12" s="325" t="s">
        <v>1392</v>
      </c>
      <c r="C12" s="611"/>
      <c r="D12" s="611"/>
      <c r="E12" s="611"/>
      <c r="F12" s="611"/>
      <c r="G12" s="611"/>
      <c r="H12" s="611"/>
      <c r="I12" s="612"/>
      <c r="J12" s="611"/>
      <c r="K12" s="611"/>
      <c r="L12" s="613"/>
      <c r="M12" s="614"/>
      <c r="N12" s="948">
        <f t="shared" si="0"/>
        <v>0</v>
      </c>
    </row>
    <row r="13" spans="1:22" s="615" customFormat="1" ht="15" customHeight="1" x14ac:dyDescent="0.2">
      <c r="A13" s="605" t="s">
        <v>1393</v>
      </c>
      <c r="B13" s="325" t="s">
        <v>1394</v>
      </c>
      <c r="C13" s="611"/>
      <c r="D13" s="611"/>
      <c r="E13" s="611"/>
      <c r="F13" s="611"/>
      <c r="G13" s="611"/>
      <c r="H13" s="611"/>
      <c r="I13" s="612"/>
      <c r="J13" s="611"/>
      <c r="K13" s="611"/>
      <c r="L13" s="613"/>
      <c r="M13" s="614"/>
      <c r="N13" s="948">
        <f t="shared" si="0"/>
        <v>0</v>
      </c>
    </row>
    <row r="14" spans="1:22" s="604" customFormat="1" ht="42.75" customHeight="1" x14ac:dyDescent="0.2">
      <c r="A14" s="600" t="s">
        <v>1395</v>
      </c>
      <c r="B14" s="321" t="s">
        <v>212</v>
      </c>
      <c r="C14" s="601"/>
      <c r="D14" s="602"/>
      <c r="E14" s="602"/>
      <c r="F14" s="602"/>
      <c r="G14" s="602"/>
      <c r="H14" s="321"/>
      <c r="I14" s="321"/>
      <c r="J14" s="321"/>
      <c r="K14" s="321"/>
      <c r="L14" s="321"/>
      <c r="M14" s="602"/>
      <c r="N14" s="621">
        <f>SUM(N15:N19)</f>
        <v>0</v>
      </c>
    </row>
    <row r="15" spans="1:22" s="604" customFormat="1" ht="30" customHeight="1" x14ac:dyDescent="0.2">
      <c r="A15" s="605" t="s">
        <v>1396</v>
      </c>
      <c r="B15" s="325" t="s">
        <v>1397</v>
      </c>
      <c r="C15" s="606"/>
      <c r="D15" s="606"/>
      <c r="E15" s="606"/>
      <c r="F15" s="606"/>
      <c r="G15" s="606"/>
      <c r="H15" s="606"/>
      <c r="I15" s="606"/>
      <c r="J15" s="964"/>
      <c r="K15" s="606"/>
      <c r="L15" s="608"/>
      <c r="M15" s="606"/>
      <c r="N15" s="948">
        <f t="shared" ref="N15:N19" si="1">L15*M15</f>
        <v>0</v>
      </c>
    </row>
    <row r="16" spans="1:22" s="604" customFormat="1" ht="44.25" customHeight="1" x14ac:dyDescent="0.2">
      <c r="A16" s="605" t="s">
        <v>1398</v>
      </c>
      <c r="B16" s="325" t="s">
        <v>1399</v>
      </c>
      <c r="C16" s="606"/>
      <c r="D16" s="606"/>
      <c r="E16" s="606"/>
      <c r="F16" s="606"/>
      <c r="G16" s="606"/>
      <c r="H16" s="606"/>
      <c r="I16" s="606"/>
      <c r="J16" s="964"/>
      <c r="K16" s="606"/>
      <c r="L16" s="608"/>
      <c r="M16" s="606"/>
      <c r="N16" s="948">
        <f t="shared" si="1"/>
        <v>0</v>
      </c>
    </row>
    <row r="17" spans="1:23" s="604" customFormat="1" ht="30" customHeight="1" x14ac:dyDescent="0.2">
      <c r="A17" s="605" t="s">
        <v>1400</v>
      </c>
      <c r="B17" s="325" t="s">
        <v>1401</v>
      </c>
      <c r="C17" s="606"/>
      <c r="D17" s="606"/>
      <c r="E17" s="606"/>
      <c r="F17" s="606"/>
      <c r="G17" s="606"/>
      <c r="H17" s="606"/>
      <c r="I17" s="606"/>
      <c r="J17" s="964"/>
      <c r="K17" s="606"/>
      <c r="L17" s="608"/>
      <c r="M17" s="606"/>
      <c r="N17" s="948">
        <f t="shared" si="1"/>
        <v>0</v>
      </c>
    </row>
    <row r="18" spans="1:23" s="615" customFormat="1" ht="60" customHeight="1" x14ac:dyDescent="0.2">
      <c r="A18" s="610" t="s">
        <v>1402</v>
      </c>
      <c r="B18" s="325" t="s">
        <v>1403</v>
      </c>
      <c r="C18" s="611"/>
      <c r="D18" s="611"/>
      <c r="E18" s="611"/>
      <c r="F18" s="611"/>
      <c r="G18" s="611"/>
      <c r="H18" s="611"/>
      <c r="I18" s="611"/>
      <c r="J18" s="669"/>
      <c r="K18" s="611"/>
      <c r="L18" s="613"/>
      <c r="M18" s="614"/>
      <c r="N18" s="948">
        <f t="shared" si="1"/>
        <v>0</v>
      </c>
    </row>
    <row r="19" spans="1:23" s="615" customFormat="1" ht="30" customHeight="1" thickBot="1" x14ac:dyDescent="0.25">
      <c r="A19" s="616" t="s">
        <v>1404</v>
      </c>
      <c r="B19" s="354" t="s">
        <v>1405</v>
      </c>
      <c r="C19" s="617"/>
      <c r="D19" s="617"/>
      <c r="E19" s="617"/>
      <c r="F19" s="617"/>
      <c r="G19" s="617"/>
      <c r="H19" s="617"/>
      <c r="I19" s="617"/>
      <c r="J19" s="965"/>
      <c r="K19" s="617"/>
      <c r="L19" s="618"/>
      <c r="M19" s="619"/>
      <c r="N19" s="949">
        <f t="shared" si="1"/>
        <v>0</v>
      </c>
    </row>
    <row r="20" spans="1:23" s="60" customFormat="1" x14ac:dyDescent="0.2">
      <c r="A20" s="124" t="s">
        <v>1406</v>
      </c>
      <c r="B20" s="125"/>
    </row>
    <row r="21" spans="1:23" s="60" customFormat="1" x14ac:dyDescent="0.2">
      <c r="A21" s="124" t="s">
        <v>1407</v>
      </c>
    </row>
    <row r="22" spans="1:23" s="60" customFormat="1" x14ac:dyDescent="0.2">
      <c r="A22" s="124" t="s">
        <v>1408</v>
      </c>
    </row>
    <row r="23" spans="1:23" s="49" customFormat="1" ht="12.75" x14ac:dyDescent="0.2">
      <c r="A23" s="1607" t="s">
        <v>1003</v>
      </c>
      <c r="B23" s="1607"/>
      <c r="C23" s="1607"/>
      <c r="D23" s="1607"/>
      <c r="E23" s="1607"/>
      <c r="F23" s="1607"/>
      <c r="G23" s="1607"/>
      <c r="H23" s="1607"/>
      <c r="I23" s="1607"/>
      <c r="J23" s="1607"/>
      <c r="K23" s="1607"/>
      <c r="L23" s="1607"/>
      <c r="M23" s="1607"/>
      <c r="N23" s="1607"/>
      <c r="O23" s="1607"/>
      <c r="P23" s="61"/>
      <c r="Q23" s="52"/>
      <c r="R23" s="52"/>
      <c r="S23" s="52"/>
      <c r="T23" s="48"/>
      <c r="U23" s="48"/>
      <c r="V23" s="48"/>
      <c r="W23" s="48"/>
    </row>
    <row r="24" spans="1:23" s="49" customFormat="1" ht="12.75" x14ac:dyDescent="0.2">
      <c r="A24" s="1607" t="s">
        <v>1004</v>
      </c>
      <c r="B24" s="1607"/>
      <c r="C24" s="1607"/>
      <c r="D24" s="1607"/>
      <c r="E24" s="1607"/>
      <c r="F24" s="1607"/>
      <c r="G24" s="1607"/>
      <c r="H24" s="1607"/>
      <c r="I24" s="1607"/>
      <c r="J24" s="1607"/>
      <c r="K24" s="53"/>
    </row>
    <row r="25" spans="1:23" s="49" customFormat="1" ht="12.75" x14ac:dyDescent="0.2">
      <c r="A25" s="1607" t="s">
        <v>822</v>
      </c>
      <c r="B25" s="1607"/>
      <c r="C25" s="1607"/>
      <c r="D25" s="1607"/>
      <c r="E25" s="1607"/>
      <c r="F25" s="1607"/>
      <c r="G25" s="1607"/>
      <c r="H25" s="1607"/>
      <c r="I25" s="1607"/>
      <c r="J25" s="1607"/>
      <c r="M25" s="53"/>
    </row>
  </sheetData>
  <mergeCells count="14">
    <mergeCell ref="A25:J25"/>
    <mergeCell ref="J4:J5"/>
    <mergeCell ref="K4:K5"/>
    <mergeCell ref="L4:L5"/>
    <mergeCell ref="M4:N4"/>
    <mergeCell ref="A24:J24"/>
    <mergeCell ref="A4:A5"/>
    <mergeCell ref="B4:B5"/>
    <mergeCell ref="C4:C5"/>
    <mergeCell ref="H4:H5"/>
    <mergeCell ref="A23:O23"/>
    <mergeCell ref="I4:I5"/>
    <mergeCell ref="D4:E4"/>
    <mergeCell ref="F4:G4"/>
  </mergeCells>
  <pageMargins left="0.7" right="0.7" top="1.2" bottom="0.7" header="1.55" footer="0.3"/>
  <pageSetup paperSize="9" scale="53" orientation="landscape" r:id="rId1"/>
  <headerFooter alignWithMargins="0">
    <oddFooter>&amp;L_x000D_&amp;1#&amp;"Calibri"&amp;11&amp;K000000 Classification: GENERAL</oddFooter>
  </headerFooter>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FA66"/>
  <sheetViews>
    <sheetView tabSelected="1" zoomScale="80" zoomScaleNormal="80" zoomScaleSheetLayoutView="82" workbookViewId="0">
      <selection activeCell="A9" sqref="A9"/>
    </sheetView>
  </sheetViews>
  <sheetFormatPr defaultColWidth="9.140625" defaultRowHeight="15" x14ac:dyDescent="0.2"/>
  <cols>
    <col min="1" max="1" width="80.5703125" style="17" customWidth="1"/>
    <col min="2" max="2" width="14.7109375" style="17" customWidth="1"/>
    <col min="3" max="3" width="18.7109375" style="17" customWidth="1"/>
    <col min="4" max="4" width="19.42578125" style="17" customWidth="1"/>
    <col min="5" max="5" width="13" style="17" customWidth="1"/>
    <col min="6" max="6" width="21.42578125" style="17" customWidth="1"/>
    <col min="7" max="7" width="13" style="17" customWidth="1"/>
    <col min="8" max="8" width="21.5703125" style="17" customWidth="1"/>
    <col min="9" max="9" width="10.140625" style="17" customWidth="1"/>
    <col min="10" max="10" width="12.28515625" style="17" customWidth="1"/>
    <col min="11" max="11" width="12.42578125" style="17" customWidth="1"/>
    <col min="12" max="12" width="13.5703125" style="17" customWidth="1"/>
    <col min="13" max="13" width="19" style="17" customWidth="1"/>
    <col min="14" max="15" width="9.140625" style="17"/>
    <col min="16" max="16" width="11" style="17" bestFit="1" customWidth="1"/>
    <col min="17" max="16384" width="9.140625" style="17"/>
  </cols>
  <sheetData>
    <row r="1" spans="1:24" s="5" customFormat="1" ht="15.75" x14ac:dyDescent="0.25">
      <c r="A1" s="3" t="s">
        <v>1409</v>
      </c>
      <c r="B1" s="4"/>
      <c r="C1" s="4"/>
      <c r="D1" s="4"/>
      <c r="E1" s="4"/>
      <c r="F1" s="4"/>
      <c r="G1" s="4"/>
      <c r="H1" s="4"/>
      <c r="I1" s="4"/>
      <c r="J1" s="4"/>
      <c r="K1" s="4"/>
      <c r="L1" s="381"/>
      <c r="M1" s="381" t="s">
        <v>1410</v>
      </c>
      <c r="P1" s="4"/>
      <c r="Q1" s="4"/>
      <c r="R1" s="4"/>
    </row>
    <row r="2" spans="1:24" s="5" customFormat="1" x14ac:dyDescent="0.25">
      <c r="A2" s="6" t="s">
        <v>1411</v>
      </c>
      <c r="B2" s="6"/>
      <c r="C2" s="6"/>
      <c r="D2" s="6"/>
      <c r="E2" s="6"/>
      <c r="F2" s="6"/>
      <c r="G2" s="6"/>
      <c r="H2" s="6"/>
      <c r="I2" s="6"/>
      <c r="J2" s="6"/>
      <c r="K2" s="6"/>
      <c r="L2" s="100"/>
      <c r="M2" s="100" t="s">
        <v>777</v>
      </c>
      <c r="P2" s="6"/>
      <c r="Q2" s="6"/>
      <c r="R2" s="6"/>
    </row>
    <row r="3" spans="1:24" s="6" customFormat="1" ht="15.75" thickBot="1" x14ac:dyDescent="0.3">
      <c r="A3" s="6" t="s">
        <v>1412</v>
      </c>
      <c r="B3" s="7"/>
      <c r="C3" s="7"/>
      <c r="D3" s="7"/>
      <c r="E3" s="7"/>
      <c r="F3" s="7"/>
      <c r="G3" s="7"/>
      <c r="H3" s="7"/>
      <c r="I3" s="7"/>
      <c r="J3" s="13"/>
      <c r="K3" s="13"/>
      <c r="L3" s="13"/>
      <c r="M3" s="7"/>
      <c r="N3" s="8"/>
      <c r="P3" s="7"/>
      <c r="Q3" s="7"/>
      <c r="R3" s="7"/>
      <c r="T3" s="9"/>
    </row>
    <row r="4" spans="1:24" s="376" customFormat="1" ht="12.75" x14ac:dyDescent="0.2">
      <c r="A4" s="1659" t="s">
        <v>155</v>
      </c>
      <c r="B4" s="1653" t="s">
        <v>828</v>
      </c>
      <c r="C4" s="1653" t="s">
        <v>829</v>
      </c>
      <c r="D4" s="1653" t="s">
        <v>1413</v>
      </c>
      <c r="E4" s="1645" t="s">
        <v>1105</v>
      </c>
      <c r="F4" s="1646"/>
      <c r="G4" s="1645" t="s">
        <v>1106</v>
      </c>
      <c r="H4" s="1646"/>
      <c r="I4" s="1653" t="s">
        <v>1414</v>
      </c>
      <c r="J4" s="1653" t="s">
        <v>1415</v>
      </c>
      <c r="K4" s="1653" t="s">
        <v>790</v>
      </c>
      <c r="L4" s="1655" t="s">
        <v>274</v>
      </c>
      <c r="M4" s="1656"/>
      <c r="P4" s="988"/>
      <c r="Q4" s="1657"/>
      <c r="R4" s="1657"/>
      <c r="S4" s="1658"/>
      <c r="T4" s="377"/>
      <c r="U4" s="377"/>
      <c r="V4" s="989"/>
      <c r="W4" s="1657"/>
      <c r="X4" s="1657"/>
    </row>
    <row r="5" spans="1:24" s="376" customFormat="1" ht="31.5" customHeight="1" thickBot="1" x14ac:dyDescent="0.25">
      <c r="A5" s="1660"/>
      <c r="B5" s="1654"/>
      <c r="C5" s="1654"/>
      <c r="D5" s="1654"/>
      <c r="E5" s="319" t="s">
        <v>1109</v>
      </c>
      <c r="F5" s="319" t="s">
        <v>953</v>
      </c>
      <c r="G5" s="319" t="s">
        <v>1109</v>
      </c>
      <c r="H5" s="319" t="s">
        <v>953</v>
      </c>
      <c r="I5" s="1654"/>
      <c r="J5" s="1654"/>
      <c r="K5" s="1654"/>
      <c r="L5" s="1477" t="s">
        <v>834</v>
      </c>
      <c r="M5" s="1478" t="s">
        <v>835</v>
      </c>
      <c r="P5" s="988"/>
      <c r="Q5" s="988"/>
      <c r="R5" s="988"/>
      <c r="S5" s="1658"/>
      <c r="T5" s="378"/>
      <c r="U5" s="378"/>
      <c r="V5" s="989"/>
      <c r="W5" s="378"/>
      <c r="X5" s="378"/>
    </row>
    <row r="6" spans="1:24" s="376" customFormat="1" ht="28.5" customHeight="1" x14ac:dyDescent="0.2">
      <c r="A6" s="623" t="s">
        <v>1416</v>
      </c>
      <c r="B6" s="624" t="s">
        <v>204</v>
      </c>
      <c r="C6" s="1476" t="s">
        <v>968</v>
      </c>
      <c r="D6" s="1476" t="s">
        <v>1417</v>
      </c>
      <c r="E6" s="625"/>
      <c r="F6" s="625" t="s">
        <v>1374</v>
      </c>
      <c r="G6" s="625"/>
      <c r="H6" s="625" t="s">
        <v>1374</v>
      </c>
      <c r="I6" s="626"/>
      <c r="J6" s="626"/>
      <c r="K6" s="626"/>
      <c r="L6" s="626"/>
      <c r="M6" s="660">
        <f>SUM(M7:M33)</f>
        <v>0</v>
      </c>
      <c r="O6" s="784"/>
      <c r="P6" s="40"/>
      <c r="Q6" s="40"/>
      <c r="R6" s="40"/>
      <c r="S6" s="40"/>
    </row>
    <row r="7" spans="1:24" s="376" customFormat="1" ht="25.5" x14ac:dyDescent="0.2">
      <c r="A7" s="627" t="s">
        <v>1418</v>
      </c>
      <c r="B7" s="628" t="s">
        <v>1419</v>
      </c>
      <c r="C7" s="630" t="s">
        <v>1378</v>
      </c>
      <c r="D7" s="629" t="s">
        <v>1420</v>
      </c>
      <c r="E7" s="631"/>
      <c r="F7" s="1428" t="s">
        <v>973</v>
      </c>
      <c r="G7" s="631"/>
      <c r="H7" s="1428" t="s">
        <v>973</v>
      </c>
      <c r="I7" s="632"/>
      <c r="J7" s="632"/>
      <c r="K7" s="632"/>
      <c r="L7" s="632"/>
      <c r="M7" s="661"/>
      <c r="O7" s="40"/>
      <c r="P7" s="40"/>
      <c r="Q7" s="40"/>
      <c r="R7" s="40"/>
      <c r="S7" s="40"/>
    </row>
    <row r="8" spans="1:24" s="376" customFormat="1" ht="42.75" customHeight="1" x14ac:dyDescent="0.2">
      <c r="A8" s="646" t="s">
        <v>1421</v>
      </c>
      <c r="B8" s="634" t="s">
        <v>1422</v>
      </c>
      <c r="C8" s="375" t="s">
        <v>1423</v>
      </c>
      <c r="D8" s="375"/>
      <c r="E8" s="635"/>
      <c r="F8" s="1429" t="s">
        <v>978</v>
      </c>
      <c r="G8" s="635"/>
      <c r="H8" s="1429" t="s">
        <v>978</v>
      </c>
      <c r="I8" s="636"/>
      <c r="J8" s="636"/>
      <c r="K8" s="633"/>
      <c r="L8" s="636"/>
      <c r="M8" s="609">
        <f>K8*L8</f>
        <v>0</v>
      </c>
      <c r="O8" s="40"/>
      <c r="P8" s="40"/>
      <c r="Q8" s="40"/>
      <c r="R8" s="40"/>
      <c r="S8" s="40"/>
    </row>
    <row r="9" spans="1:24" s="376" customFormat="1" ht="47.25" customHeight="1" x14ac:dyDescent="0.2">
      <c r="A9" s="646" t="s">
        <v>2351</v>
      </c>
      <c r="B9" s="634" t="s">
        <v>1424</v>
      </c>
      <c r="C9" s="638"/>
      <c r="D9" s="637"/>
      <c r="E9" s="635"/>
      <c r="F9" s="1429" t="s">
        <v>982</v>
      </c>
      <c r="G9" s="635"/>
      <c r="H9" s="1429" t="s">
        <v>982</v>
      </c>
      <c r="I9" s="636"/>
      <c r="J9" s="636"/>
      <c r="K9" s="633"/>
      <c r="L9" s="636"/>
      <c r="M9" s="609">
        <f t="shared" ref="M9:M33" si="0">K9*L9</f>
        <v>0</v>
      </c>
      <c r="O9" s="40"/>
      <c r="P9" s="40"/>
      <c r="Q9" s="861"/>
      <c r="R9" s="60"/>
      <c r="S9" s="40"/>
    </row>
    <row r="10" spans="1:24" s="376" customFormat="1" ht="42" customHeight="1" x14ac:dyDescent="0.2">
      <c r="A10" s="646" t="s">
        <v>1425</v>
      </c>
      <c r="B10" s="634" t="s">
        <v>1426</v>
      </c>
      <c r="C10" s="640"/>
      <c r="D10" s="639"/>
      <c r="E10" s="636"/>
      <c r="F10" s="1429" t="s">
        <v>986</v>
      </c>
      <c r="G10" s="636"/>
      <c r="H10" s="1429" t="s">
        <v>986</v>
      </c>
      <c r="I10" s="636"/>
      <c r="J10" s="636"/>
      <c r="K10" s="633"/>
      <c r="L10" s="636"/>
      <c r="M10" s="609">
        <f t="shared" si="0"/>
        <v>0</v>
      </c>
      <c r="O10" s="40"/>
      <c r="P10" s="40"/>
      <c r="Q10" s="861"/>
      <c r="R10" s="40"/>
      <c r="S10" s="40"/>
    </row>
    <row r="11" spans="1:24" s="376" customFormat="1" ht="38.25" x14ac:dyDescent="0.2">
      <c r="A11" s="1267" t="s">
        <v>1427</v>
      </c>
      <c r="B11" s="634" t="s">
        <v>1428</v>
      </c>
      <c r="C11" s="636"/>
      <c r="D11" s="636"/>
      <c r="E11" s="636"/>
      <c r="F11" s="1429" t="s">
        <v>1390</v>
      </c>
      <c r="G11" s="636"/>
      <c r="H11" s="1429" t="s">
        <v>1390</v>
      </c>
      <c r="I11" s="636"/>
      <c r="J11" s="636"/>
      <c r="K11" s="633"/>
      <c r="L11" s="636"/>
      <c r="M11" s="609">
        <f t="shared" si="0"/>
        <v>0</v>
      </c>
      <c r="O11" s="40"/>
      <c r="P11" s="40"/>
      <c r="Q11" s="861"/>
      <c r="R11" s="40"/>
      <c r="S11" s="40"/>
    </row>
    <row r="12" spans="1:24" s="376" customFormat="1" ht="25.5" x14ac:dyDescent="0.2">
      <c r="A12" s="646" t="s">
        <v>1429</v>
      </c>
      <c r="B12" s="634" t="s">
        <v>1430</v>
      </c>
      <c r="C12" s="636"/>
      <c r="D12" s="641"/>
      <c r="E12" s="642"/>
      <c r="F12" s="642"/>
      <c r="G12" s="642"/>
      <c r="H12" s="642"/>
      <c r="I12" s="642"/>
      <c r="J12" s="643"/>
      <c r="K12" s="644"/>
      <c r="L12" s="643"/>
      <c r="M12" s="609">
        <f t="shared" si="0"/>
        <v>0</v>
      </c>
      <c r="O12" s="40"/>
      <c r="P12" s="40"/>
      <c r="Q12" s="54"/>
      <c r="R12" s="40"/>
      <c r="S12" s="40"/>
    </row>
    <row r="13" spans="1:24" s="376" customFormat="1" ht="25.5" x14ac:dyDescent="0.2">
      <c r="A13" s="646" t="s">
        <v>1431</v>
      </c>
      <c r="B13" s="634" t="s">
        <v>1432</v>
      </c>
      <c r="C13" s="636"/>
      <c r="D13" s="645"/>
      <c r="E13" s="636"/>
      <c r="F13" s="636"/>
      <c r="G13" s="636"/>
      <c r="H13" s="636"/>
      <c r="I13" s="636"/>
      <c r="J13" s="636"/>
      <c r="K13" s="633"/>
      <c r="L13" s="636"/>
      <c r="M13" s="609">
        <f t="shared" si="0"/>
        <v>0</v>
      </c>
    </row>
    <row r="14" spans="1:24" s="376" customFormat="1" ht="25.5" x14ac:dyDescent="0.2">
      <c r="A14" s="646" t="s">
        <v>1433</v>
      </c>
      <c r="B14" s="634" t="s">
        <v>1434</v>
      </c>
      <c r="C14" s="636"/>
      <c r="D14" s="645"/>
      <c r="E14" s="636"/>
      <c r="F14" s="636"/>
      <c r="G14" s="636"/>
      <c r="H14" s="636"/>
      <c r="I14" s="636"/>
      <c r="J14" s="636"/>
      <c r="K14" s="633"/>
      <c r="L14" s="636"/>
      <c r="M14" s="609">
        <f t="shared" si="0"/>
        <v>0</v>
      </c>
    </row>
    <row r="15" spans="1:24" s="376" customFormat="1" ht="12.75" x14ac:dyDescent="0.2">
      <c r="A15" s="646" t="s">
        <v>1435</v>
      </c>
      <c r="B15" s="634" t="s">
        <v>1436</v>
      </c>
      <c r="C15" s="636"/>
      <c r="D15" s="645"/>
      <c r="E15" s="636"/>
      <c r="F15" s="636"/>
      <c r="G15" s="636"/>
      <c r="H15" s="636"/>
      <c r="I15" s="636"/>
      <c r="J15" s="636"/>
      <c r="K15" s="633"/>
      <c r="L15" s="636"/>
      <c r="M15" s="609">
        <f t="shared" si="0"/>
        <v>0</v>
      </c>
    </row>
    <row r="16" spans="1:24" s="376" customFormat="1" ht="12.75" x14ac:dyDescent="0.2">
      <c r="A16" s="876" t="s">
        <v>1437</v>
      </c>
      <c r="B16" s="634" t="s">
        <v>1438</v>
      </c>
      <c r="C16" s="636"/>
      <c r="D16" s="645"/>
      <c r="E16" s="636"/>
      <c r="F16" s="636"/>
      <c r="G16" s="636"/>
      <c r="H16" s="636"/>
      <c r="I16" s="636"/>
      <c r="J16" s="636"/>
      <c r="K16" s="633"/>
      <c r="L16" s="636"/>
      <c r="M16" s="609">
        <f t="shared" si="0"/>
        <v>0</v>
      </c>
    </row>
    <row r="17" spans="1:13" s="376" customFormat="1" ht="12.75" x14ac:dyDescent="0.2">
      <c r="A17" s="627" t="s">
        <v>1439</v>
      </c>
      <c r="B17" s="628" t="s">
        <v>1440</v>
      </c>
      <c r="C17" s="632"/>
      <c r="D17" s="647"/>
      <c r="E17" s="632"/>
      <c r="F17" s="632"/>
      <c r="G17" s="632"/>
      <c r="H17" s="632"/>
      <c r="I17" s="632"/>
      <c r="J17" s="632"/>
      <c r="K17" s="632"/>
      <c r="L17" s="632"/>
      <c r="M17" s="661"/>
    </row>
    <row r="18" spans="1:13" s="376" customFormat="1" ht="25.5" x14ac:dyDescent="0.2">
      <c r="A18" s="646" t="s">
        <v>1441</v>
      </c>
      <c r="B18" s="877" t="s">
        <v>1442</v>
      </c>
      <c r="C18" s="636"/>
      <c r="D18" s="991"/>
      <c r="E18" s="636"/>
      <c r="F18" s="636"/>
      <c r="G18" s="636"/>
      <c r="H18" s="636"/>
      <c r="I18" s="636"/>
      <c r="J18" s="636"/>
      <c r="K18" s="633"/>
      <c r="L18" s="636"/>
      <c r="M18" s="609">
        <f t="shared" si="0"/>
        <v>0</v>
      </c>
    </row>
    <row r="19" spans="1:13" s="376" customFormat="1" ht="25.5" x14ac:dyDescent="0.2">
      <c r="A19" s="646" t="s">
        <v>1443</v>
      </c>
      <c r="B19" s="877" t="s">
        <v>1444</v>
      </c>
      <c r="C19" s="636"/>
      <c r="D19" s="991"/>
      <c r="E19" s="636"/>
      <c r="F19" s="636"/>
      <c r="G19" s="636"/>
      <c r="H19" s="636"/>
      <c r="I19" s="636"/>
      <c r="J19" s="636"/>
      <c r="K19" s="633"/>
      <c r="L19" s="636"/>
      <c r="M19" s="609">
        <f t="shared" si="0"/>
        <v>0</v>
      </c>
    </row>
    <row r="20" spans="1:13" s="376" customFormat="1" ht="25.5" x14ac:dyDescent="0.2">
      <c r="A20" s="646" t="s">
        <v>1445</v>
      </c>
      <c r="B20" s="877" t="s">
        <v>1446</v>
      </c>
      <c r="C20" s="636"/>
      <c r="D20" s="991"/>
      <c r="E20" s="636"/>
      <c r="F20" s="636"/>
      <c r="G20" s="636"/>
      <c r="H20" s="636"/>
      <c r="I20" s="636"/>
      <c r="J20" s="636"/>
      <c r="K20" s="633"/>
      <c r="L20" s="636"/>
      <c r="M20" s="609">
        <f t="shared" si="0"/>
        <v>0</v>
      </c>
    </row>
    <row r="21" spans="1:13" s="376" customFormat="1" ht="25.5" x14ac:dyDescent="0.2">
      <c r="A21" s="646" t="s">
        <v>1447</v>
      </c>
      <c r="B21" s="877" t="s">
        <v>1448</v>
      </c>
      <c r="C21" s="636"/>
      <c r="D21" s="648"/>
      <c r="E21" s="636"/>
      <c r="F21" s="636"/>
      <c r="G21" s="636"/>
      <c r="H21" s="636"/>
      <c r="I21" s="636"/>
      <c r="J21" s="636"/>
      <c r="K21" s="633"/>
      <c r="L21" s="636"/>
      <c r="M21" s="609">
        <f t="shared" si="0"/>
        <v>0</v>
      </c>
    </row>
    <row r="22" spans="1:13" s="376" customFormat="1" ht="12.75" x14ac:dyDescent="0.2">
      <c r="A22" s="646" t="s">
        <v>1449</v>
      </c>
      <c r="B22" s="877" t="s">
        <v>1450</v>
      </c>
      <c r="C22" s="636"/>
      <c r="D22" s="648"/>
      <c r="E22" s="636"/>
      <c r="F22" s="636"/>
      <c r="G22" s="636"/>
      <c r="H22" s="636"/>
      <c r="I22" s="636"/>
      <c r="J22" s="636"/>
      <c r="K22" s="633"/>
      <c r="L22" s="636"/>
      <c r="M22" s="609">
        <f t="shared" si="0"/>
        <v>0</v>
      </c>
    </row>
    <row r="23" spans="1:13" s="376" customFormat="1" ht="27.75" customHeight="1" x14ac:dyDescent="0.2">
      <c r="A23" s="876" t="s">
        <v>1451</v>
      </c>
      <c r="B23" s="877" t="s">
        <v>1452</v>
      </c>
      <c r="C23" s="636"/>
      <c r="D23" s="645"/>
      <c r="E23" s="636"/>
      <c r="F23" s="636"/>
      <c r="G23" s="636"/>
      <c r="H23" s="636"/>
      <c r="I23" s="636"/>
      <c r="J23" s="636"/>
      <c r="K23" s="633"/>
      <c r="L23" s="636"/>
      <c r="M23" s="609">
        <f t="shared" si="0"/>
        <v>0</v>
      </c>
    </row>
    <row r="24" spans="1:13" s="376" customFormat="1" ht="12.75" x14ac:dyDescent="0.2">
      <c r="A24" s="627" t="s">
        <v>1453</v>
      </c>
      <c r="B24" s="628" t="s">
        <v>1454</v>
      </c>
      <c r="C24" s="632"/>
      <c r="D24" s="647"/>
      <c r="E24" s="649"/>
      <c r="F24" s="649"/>
      <c r="G24" s="649"/>
      <c r="H24" s="649"/>
      <c r="I24" s="649"/>
      <c r="J24" s="650"/>
      <c r="K24" s="650"/>
      <c r="L24" s="650"/>
      <c r="M24" s="661"/>
    </row>
    <row r="25" spans="1:13" s="376" customFormat="1" ht="25.5" x14ac:dyDescent="0.2">
      <c r="A25" s="646" t="s">
        <v>1455</v>
      </c>
      <c r="B25" s="877" t="s">
        <v>1456</v>
      </c>
      <c r="C25" s="636"/>
      <c r="D25" s="645"/>
      <c r="E25" s="642"/>
      <c r="F25" s="642"/>
      <c r="G25" s="642"/>
      <c r="H25" s="642"/>
      <c r="I25" s="642"/>
      <c r="J25" s="643"/>
      <c r="K25" s="644"/>
      <c r="L25" s="643"/>
      <c r="M25" s="609">
        <f t="shared" si="0"/>
        <v>0</v>
      </c>
    </row>
    <row r="26" spans="1:13" s="376" customFormat="1" ht="25.5" x14ac:dyDescent="0.2">
      <c r="A26" s="646" t="s">
        <v>1457</v>
      </c>
      <c r="B26" s="877" t="s">
        <v>1458</v>
      </c>
      <c r="C26" s="993"/>
      <c r="D26" s="992"/>
      <c r="E26" s="994"/>
      <c r="F26" s="994"/>
      <c r="G26" s="994"/>
      <c r="H26" s="994"/>
      <c r="I26" s="994"/>
      <c r="J26" s="995"/>
      <c r="K26" s="996"/>
      <c r="L26" s="995"/>
      <c r="M26" s="609">
        <f t="shared" si="0"/>
        <v>0</v>
      </c>
    </row>
    <row r="27" spans="1:13" s="376" customFormat="1" ht="12.75" x14ac:dyDescent="0.2">
      <c r="A27" s="646" t="s">
        <v>1459</v>
      </c>
      <c r="B27" s="877" t="s">
        <v>1460</v>
      </c>
      <c r="C27" s="636"/>
      <c r="D27" s="645"/>
      <c r="E27" s="642"/>
      <c r="F27" s="642"/>
      <c r="G27" s="642"/>
      <c r="H27" s="642"/>
      <c r="I27" s="642"/>
      <c r="J27" s="643"/>
      <c r="K27" s="644"/>
      <c r="L27" s="643"/>
      <c r="M27" s="609">
        <f t="shared" si="0"/>
        <v>0</v>
      </c>
    </row>
    <row r="28" spans="1:13" s="376" customFormat="1" ht="12.75" x14ac:dyDescent="0.2">
      <c r="A28" s="646" t="s">
        <v>1461</v>
      </c>
      <c r="B28" s="877" t="s">
        <v>1462</v>
      </c>
      <c r="C28" s="636"/>
      <c r="D28" s="645"/>
      <c r="E28" s="636"/>
      <c r="F28" s="636"/>
      <c r="G28" s="636"/>
      <c r="H28" s="636"/>
      <c r="I28" s="636"/>
      <c r="J28" s="636"/>
      <c r="K28" s="633"/>
      <c r="L28" s="636"/>
      <c r="M28" s="609">
        <f t="shared" si="0"/>
        <v>0</v>
      </c>
    </row>
    <row r="29" spans="1:13" s="376" customFormat="1" ht="12.75" x14ac:dyDescent="0.2">
      <c r="A29" s="646" t="s">
        <v>1463</v>
      </c>
      <c r="B29" s="877" t="s">
        <v>1464</v>
      </c>
      <c r="C29" s="636"/>
      <c r="D29" s="645"/>
      <c r="E29" s="636"/>
      <c r="F29" s="636"/>
      <c r="G29" s="636"/>
      <c r="H29" s="636"/>
      <c r="I29" s="636"/>
      <c r="J29" s="636"/>
      <c r="K29" s="633"/>
      <c r="L29" s="636"/>
      <c r="M29" s="609">
        <f t="shared" si="0"/>
        <v>0</v>
      </c>
    </row>
    <row r="30" spans="1:13" s="376" customFormat="1" ht="12.75" x14ac:dyDescent="0.2">
      <c r="A30" s="876" t="s">
        <v>1465</v>
      </c>
      <c r="B30" s="877" t="s">
        <v>1466</v>
      </c>
      <c r="C30" s="636"/>
      <c r="D30" s="645"/>
      <c r="E30" s="636"/>
      <c r="F30" s="636"/>
      <c r="G30" s="636"/>
      <c r="H30" s="636"/>
      <c r="I30" s="636"/>
      <c r="J30" s="636"/>
      <c r="K30" s="633"/>
      <c r="L30" s="636"/>
      <c r="M30" s="609">
        <f t="shared" si="0"/>
        <v>0</v>
      </c>
    </row>
    <row r="31" spans="1:13" s="376" customFormat="1" ht="12.75" x14ac:dyDescent="0.2">
      <c r="A31" s="627" t="s">
        <v>1467</v>
      </c>
      <c r="B31" s="1324" t="s">
        <v>1468</v>
      </c>
      <c r="C31" s="632"/>
      <c r="D31" s="647"/>
      <c r="E31" s="649"/>
      <c r="F31" s="649"/>
      <c r="G31" s="649"/>
      <c r="H31" s="649"/>
      <c r="I31" s="649"/>
      <c r="J31" s="650"/>
      <c r="K31" s="650"/>
      <c r="L31" s="650"/>
      <c r="M31" s="661"/>
    </row>
    <row r="32" spans="1:13" s="376" customFormat="1" ht="25.5" x14ac:dyDescent="0.2">
      <c r="A32" s="646" t="s">
        <v>1469</v>
      </c>
      <c r="B32" s="877" t="s">
        <v>1470</v>
      </c>
      <c r="C32" s="636"/>
      <c r="D32" s="645"/>
      <c r="E32" s="642"/>
      <c r="F32" s="642"/>
      <c r="G32" s="642"/>
      <c r="H32" s="642"/>
      <c r="I32" s="642"/>
      <c r="J32" s="643"/>
      <c r="K32" s="644"/>
      <c r="L32" s="643"/>
      <c r="M32" s="609">
        <f t="shared" si="0"/>
        <v>0</v>
      </c>
    </row>
    <row r="33" spans="1:157" s="376" customFormat="1" ht="25.5" x14ac:dyDescent="0.2">
      <c r="A33" s="646" t="s">
        <v>1471</v>
      </c>
      <c r="B33" s="877" t="s">
        <v>1472</v>
      </c>
      <c r="C33" s="636"/>
      <c r="D33" s="636"/>
      <c r="E33" s="642"/>
      <c r="F33" s="642"/>
      <c r="G33" s="642"/>
      <c r="H33" s="642"/>
      <c r="I33" s="642"/>
      <c r="J33" s="643"/>
      <c r="K33" s="644"/>
      <c r="L33" s="643"/>
      <c r="M33" s="609">
        <f t="shared" si="0"/>
        <v>0</v>
      </c>
    </row>
    <row r="34" spans="1:157" s="376" customFormat="1" ht="29.25" customHeight="1" x14ac:dyDescent="0.2">
      <c r="A34" s="997" t="s">
        <v>1473</v>
      </c>
      <c r="B34" s="624" t="s">
        <v>213</v>
      </c>
      <c r="C34" s="632"/>
      <c r="D34" s="647"/>
      <c r="E34" s="649"/>
      <c r="F34" s="649"/>
      <c r="G34" s="649"/>
      <c r="H34" s="649"/>
      <c r="I34" s="649"/>
      <c r="J34" s="650"/>
      <c r="K34" s="650"/>
      <c r="L34" s="650"/>
      <c r="M34" s="662">
        <f>SUM(M36:M61)</f>
        <v>0</v>
      </c>
    </row>
    <row r="35" spans="1:157" s="376" customFormat="1" ht="12.75" x14ac:dyDescent="0.2">
      <c r="A35" s="652" t="s">
        <v>1474</v>
      </c>
      <c r="B35" s="628" t="s">
        <v>1475</v>
      </c>
      <c r="C35" s="632"/>
      <c r="D35" s="647"/>
      <c r="E35" s="649"/>
      <c r="F35" s="649"/>
      <c r="G35" s="649"/>
      <c r="H35" s="649"/>
      <c r="I35" s="649"/>
      <c r="J35" s="650"/>
      <c r="K35" s="650"/>
      <c r="L35" s="650"/>
      <c r="M35" s="661"/>
    </row>
    <row r="36" spans="1:157" s="376" customFormat="1" ht="25.5" x14ac:dyDescent="0.2">
      <c r="A36" s="646" t="s">
        <v>1476</v>
      </c>
      <c r="B36" s="877" t="s">
        <v>1477</v>
      </c>
      <c r="C36" s="636"/>
      <c r="D36" s="645"/>
      <c r="E36" s="642"/>
      <c r="F36" s="642"/>
      <c r="G36" s="642"/>
      <c r="H36" s="642"/>
      <c r="I36" s="642"/>
      <c r="J36" s="643"/>
      <c r="K36" s="644"/>
      <c r="L36" s="643"/>
      <c r="M36" s="609">
        <f t="shared" ref="M36:M44" si="1">K36*L36</f>
        <v>0</v>
      </c>
    </row>
    <row r="37" spans="1:157" s="376" customFormat="1" ht="38.25" x14ac:dyDescent="0.2">
      <c r="A37" s="646" t="s">
        <v>1478</v>
      </c>
      <c r="B37" s="877" t="s">
        <v>1479</v>
      </c>
      <c r="C37" s="636"/>
      <c r="D37" s="645"/>
      <c r="E37" s="642"/>
      <c r="F37" s="642"/>
      <c r="G37" s="642"/>
      <c r="H37" s="642"/>
      <c r="I37" s="642"/>
      <c r="J37" s="643"/>
      <c r="K37" s="644"/>
      <c r="L37" s="643"/>
      <c r="M37" s="609">
        <f t="shared" si="1"/>
        <v>0</v>
      </c>
    </row>
    <row r="38" spans="1:157" s="376" customFormat="1" ht="25.5" x14ac:dyDescent="0.2">
      <c r="A38" s="876" t="s">
        <v>1480</v>
      </c>
      <c r="B38" s="877" t="s">
        <v>1481</v>
      </c>
      <c r="C38" s="636"/>
      <c r="D38" s="645"/>
      <c r="E38" s="642"/>
      <c r="F38" s="642"/>
      <c r="G38" s="642"/>
      <c r="H38" s="642"/>
      <c r="I38" s="642"/>
      <c r="J38" s="643"/>
      <c r="K38" s="644"/>
      <c r="L38" s="643"/>
      <c r="M38" s="609">
        <f t="shared" si="1"/>
        <v>0</v>
      </c>
    </row>
    <row r="39" spans="1:157" s="376" customFormat="1" ht="25.5" x14ac:dyDescent="0.2">
      <c r="A39" s="876" t="s">
        <v>1482</v>
      </c>
      <c r="B39" s="877" t="s">
        <v>1483</v>
      </c>
      <c r="C39" s="636"/>
      <c r="D39" s="645"/>
      <c r="E39" s="642"/>
      <c r="F39" s="642"/>
      <c r="G39" s="642"/>
      <c r="H39" s="642"/>
      <c r="I39" s="642"/>
      <c r="J39" s="643"/>
      <c r="K39" s="644"/>
      <c r="L39" s="643"/>
      <c r="M39" s="609">
        <f t="shared" si="1"/>
        <v>0</v>
      </c>
    </row>
    <row r="40" spans="1:157" s="380" customFormat="1" ht="25.5" x14ac:dyDescent="0.2">
      <c r="A40" s="646" t="s">
        <v>1484</v>
      </c>
      <c r="B40" s="877" t="s">
        <v>1485</v>
      </c>
      <c r="C40" s="653"/>
      <c r="D40" s="645"/>
      <c r="E40" s="653"/>
      <c r="F40" s="653"/>
      <c r="G40" s="653"/>
      <c r="H40" s="653"/>
      <c r="I40" s="653"/>
      <c r="J40" s="653"/>
      <c r="K40" s="654"/>
      <c r="L40" s="653"/>
      <c r="M40" s="609">
        <f t="shared" si="1"/>
        <v>0</v>
      </c>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9"/>
      <c r="AL40" s="379"/>
      <c r="AM40" s="379"/>
      <c r="AN40" s="379"/>
      <c r="AO40" s="379"/>
      <c r="AP40" s="379"/>
      <c r="AQ40" s="379"/>
      <c r="AR40" s="379"/>
      <c r="AS40" s="379"/>
      <c r="AT40" s="379"/>
      <c r="AU40" s="379"/>
      <c r="AV40" s="379"/>
      <c r="AW40" s="379"/>
      <c r="AX40" s="379"/>
      <c r="AY40" s="379"/>
      <c r="AZ40" s="379"/>
      <c r="BA40" s="379"/>
      <c r="BB40" s="379"/>
      <c r="BC40" s="379"/>
      <c r="BD40" s="379"/>
      <c r="BE40" s="379"/>
      <c r="BF40" s="379"/>
      <c r="BG40" s="379"/>
      <c r="BH40" s="379"/>
      <c r="BI40" s="379"/>
      <c r="BJ40" s="379"/>
      <c r="BK40" s="379"/>
      <c r="BL40" s="379"/>
      <c r="BM40" s="379"/>
      <c r="BN40" s="379"/>
      <c r="BO40" s="379"/>
      <c r="BP40" s="379"/>
      <c r="BQ40" s="379"/>
      <c r="BR40" s="379"/>
      <c r="BS40" s="379"/>
      <c r="BT40" s="379"/>
      <c r="BU40" s="379"/>
      <c r="BV40" s="379"/>
      <c r="BW40" s="379"/>
      <c r="BX40" s="379"/>
      <c r="BY40" s="379"/>
      <c r="BZ40" s="379"/>
      <c r="CA40" s="379"/>
      <c r="CB40" s="379"/>
      <c r="CC40" s="379"/>
      <c r="CD40" s="379"/>
      <c r="CE40" s="379"/>
      <c r="CF40" s="379"/>
      <c r="CG40" s="379"/>
      <c r="CH40" s="379"/>
      <c r="CI40" s="379"/>
      <c r="CJ40" s="379"/>
      <c r="CK40" s="379"/>
      <c r="CL40" s="379"/>
      <c r="CM40" s="379"/>
      <c r="CN40" s="379"/>
      <c r="CO40" s="379"/>
      <c r="CP40" s="379"/>
      <c r="CQ40" s="379"/>
      <c r="CR40" s="379"/>
      <c r="CS40" s="379"/>
      <c r="CT40" s="379"/>
      <c r="CU40" s="379"/>
      <c r="CV40" s="379"/>
      <c r="CW40" s="379"/>
      <c r="CX40" s="379"/>
      <c r="CY40" s="379"/>
      <c r="CZ40" s="379"/>
      <c r="DA40" s="379"/>
      <c r="DB40" s="379"/>
      <c r="DC40" s="379"/>
      <c r="DD40" s="379"/>
      <c r="DE40" s="379"/>
      <c r="DF40" s="379"/>
      <c r="DG40" s="379"/>
      <c r="DH40" s="379"/>
      <c r="DI40" s="379"/>
      <c r="DJ40" s="379"/>
      <c r="DK40" s="379"/>
      <c r="DL40" s="379"/>
      <c r="DM40" s="379"/>
      <c r="DN40" s="379"/>
      <c r="DO40" s="379"/>
      <c r="DP40" s="379"/>
      <c r="DQ40" s="379"/>
      <c r="DR40" s="379"/>
      <c r="DS40" s="379"/>
      <c r="DT40" s="379"/>
      <c r="DU40" s="379"/>
      <c r="DV40" s="379"/>
      <c r="DW40" s="379"/>
      <c r="DX40" s="379"/>
      <c r="DY40" s="379"/>
      <c r="DZ40" s="379"/>
      <c r="EA40" s="379"/>
      <c r="EB40" s="379"/>
      <c r="EC40" s="379"/>
      <c r="ED40" s="379"/>
      <c r="EE40" s="379"/>
      <c r="EF40" s="379"/>
      <c r="EG40" s="379"/>
      <c r="EH40" s="379"/>
      <c r="EI40" s="379"/>
      <c r="EJ40" s="379"/>
      <c r="EK40" s="379"/>
      <c r="EL40" s="379"/>
      <c r="EM40" s="379"/>
      <c r="EN40" s="379"/>
      <c r="EO40" s="379"/>
      <c r="EP40" s="379"/>
      <c r="EQ40" s="379"/>
      <c r="ER40" s="379"/>
      <c r="ES40" s="379"/>
      <c r="ET40" s="379"/>
      <c r="EU40" s="379"/>
      <c r="EV40" s="379"/>
      <c r="EW40" s="379"/>
      <c r="EX40" s="379"/>
      <c r="EY40" s="379"/>
      <c r="EZ40" s="379"/>
      <c r="FA40" s="379"/>
    </row>
    <row r="41" spans="1:157" s="376" customFormat="1" ht="25.5" x14ac:dyDescent="0.2">
      <c r="A41" s="646" t="s">
        <v>1486</v>
      </c>
      <c r="B41" s="877" t="s">
        <v>1487</v>
      </c>
      <c r="C41" s="636"/>
      <c r="D41" s="645"/>
      <c r="E41" s="636"/>
      <c r="F41" s="636"/>
      <c r="G41" s="636"/>
      <c r="H41" s="636"/>
      <c r="I41" s="636"/>
      <c r="J41" s="636"/>
      <c r="K41" s="633"/>
      <c r="L41" s="636"/>
      <c r="M41" s="609">
        <f t="shared" si="1"/>
        <v>0</v>
      </c>
    </row>
    <row r="42" spans="1:157" s="376" customFormat="1" ht="25.5" x14ac:dyDescent="0.2">
      <c r="A42" s="646" t="s">
        <v>1488</v>
      </c>
      <c r="B42" s="877" t="s">
        <v>1489</v>
      </c>
      <c r="C42" s="636"/>
      <c r="D42" s="645"/>
      <c r="E42" s="636"/>
      <c r="F42" s="636"/>
      <c r="G42" s="636"/>
      <c r="H42" s="636"/>
      <c r="I42" s="636"/>
      <c r="J42" s="636"/>
      <c r="K42" s="633"/>
      <c r="L42" s="636"/>
      <c r="M42" s="609">
        <f t="shared" si="1"/>
        <v>0</v>
      </c>
    </row>
    <row r="43" spans="1:157" s="376" customFormat="1" ht="12.75" x14ac:dyDescent="0.2">
      <c r="A43" s="646" t="s">
        <v>1490</v>
      </c>
      <c r="B43" s="877" t="s">
        <v>1491</v>
      </c>
      <c r="C43" s="636"/>
      <c r="D43" s="645"/>
      <c r="E43" s="636"/>
      <c r="F43" s="636"/>
      <c r="G43" s="636"/>
      <c r="H43" s="636"/>
      <c r="I43" s="636"/>
      <c r="J43" s="636"/>
      <c r="K43" s="633"/>
      <c r="L43" s="636"/>
      <c r="M43" s="609">
        <f>K42*L42</f>
        <v>0</v>
      </c>
    </row>
    <row r="44" spans="1:157" s="376" customFormat="1" ht="12.75" x14ac:dyDescent="0.2">
      <c r="A44" s="646" t="s">
        <v>1492</v>
      </c>
      <c r="B44" s="877" t="s">
        <v>1493</v>
      </c>
      <c r="C44" s="636"/>
      <c r="D44" s="645"/>
      <c r="E44" s="636"/>
      <c r="F44" s="636"/>
      <c r="G44" s="636"/>
      <c r="H44" s="636"/>
      <c r="I44" s="636"/>
      <c r="J44" s="636"/>
      <c r="K44" s="633"/>
      <c r="L44" s="636"/>
      <c r="M44" s="609">
        <f t="shared" si="1"/>
        <v>0</v>
      </c>
    </row>
    <row r="45" spans="1:157" s="376" customFormat="1" ht="12.75" x14ac:dyDescent="0.2">
      <c r="A45" s="627" t="s">
        <v>1494</v>
      </c>
      <c r="B45" s="628" t="s">
        <v>1495</v>
      </c>
      <c r="C45" s="632"/>
      <c r="D45" s="647"/>
      <c r="E45" s="632"/>
      <c r="F45" s="632"/>
      <c r="G45" s="632"/>
      <c r="H45" s="632"/>
      <c r="I45" s="632"/>
      <c r="J45" s="632"/>
      <c r="K45" s="632"/>
      <c r="L45" s="632"/>
      <c r="M45" s="661"/>
    </row>
    <row r="46" spans="1:157" s="376" customFormat="1" ht="15" customHeight="1" x14ac:dyDescent="0.2">
      <c r="A46" s="646" t="s">
        <v>1496</v>
      </c>
      <c r="B46" s="877" t="s">
        <v>1497</v>
      </c>
      <c r="C46" s="636"/>
      <c r="D46" s="636"/>
      <c r="E46" s="655"/>
      <c r="F46" s="655"/>
      <c r="G46" s="655"/>
      <c r="H46" s="655"/>
      <c r="I46" s="636"/>
      <c r="J46" s="636"/>
      <c r="K46" s="633"/>
      <c r="L46" s="636"/>
      <c r="M46" s="609">
        <f t="shared" ref="M46:M51" si="2">K46*L46</f>
        <v>0</v>
      </c>
    </row>
    <row r="47" spans="1:157" s="376" customFormat="1" ht="25.5" x14ac:dyDescent="0.2">
      <c r="A47" s="646" t="s">
        <v>1498</v>
      </c>
      <c r="B47" s="877" t="s">
        <v>1499</v>
      </c>
      <c r="C47" s="636"/>
      <c r="D47" s="645"/>
      <c r="E47" s="636"/>
      <c r="F47" s="636"/>
      <c r="G47" s="636"/>
      <c r="H47" s="636"/>
      <c r="I47" s="636"/>
      <c r="J47" s="636"/>
      <c r="K47" s="633"/>
      <c r="L47" s="636"/>
      <c r="M47" s="609">
        <f t="shared" si="2"/>
        <v>0</v>
      </c>
    </row>
    <row r="48" spans="1:157" s="376" customFormat="1" ht="12.75" x14ac:dyDescent="0.2">
      <c r="A48" s="646" t="s">
        <v>1500</v>
      </c>
      <c r="B48" s="877" t="s">
        <v>1501</v>
      </c>
      <c r="C48" s="636"/>
      <c r="D48" s="645"/>
      <c r="E48" s="636"/>
      <c r="F48" s="636"/>
      <c r="G48" s="636"/>
      <c r="H48" s="636"/>
      <c r="I48" s="636"/>
      <c r="J48" s="636"/>
      <c r="K48" s="633"/>
      <c r="L48" s="636"/>
      <c r="M48" s="609">
        <f t="shared" si="2"/>
        <v>0</v>
      </c>
    </row>
    <row r="49" spans="1:24" s="376" customFormat="1" ht="12.75" x14ac:dyDescent="0.2">
      <c r="A49" s="646" t="s">
        <v>1502</v>
      </c>
      <c r="B49" s="877" t="s">
        <v>1503</v>
      </c>
      <c r="C49" s="636"/>
      <c r="D49" s="645"/>
      <c r="E49" s="636"/>
      <c r="F49" s="636"/>
      <c r="G49" s="636"/>
      <c r="H49" s="636"/>
      <c r="I49" s="636"/>
      <c r="J49" s="636"/>
      <c r="K49" s="633"/>
      <c r="L49" s="636"/>
      <c r="M49" s="609">
        <f t="shared" si="2"/>
        <v>0</v>
      </c>
    </row>
    <row r="50" spans="1:24" s="376" customFormat="1" ht="12.75" x14ac:dyDescent="0.2">
      <c r="A50" s="646" t="s">
        <v>1504</v>
      </c>
      <c r="B50" s="877" t="s">
        <v>1505</v>
      </c>
      <c r="C50" s="636"/>
      <c r="D50" s="645"/>
      <c r="E50" s="636"/>
      <c r="F50" s="636"/>
      <c r="G50" s="636"/>
      <c r="H50" s="636"/>
      <c r="I50" s="636"/>
      <c r="J50" s="636"/>
      <c r="K50" s="633"/>
      <c r="L50" s="636"/>
      <c r="M50" s="609">
        <f t="shared" si="2"/>
        <v>0</v>
      </c>
    </row>
    <row r="51" spans="1:24" s="376" customFormat="1" ht="12.75" x14ac:dyDescent="0.2">
      <c r="A51" s="646" t="s">
        <v>1506</v>
      </c>
      <c r="B51" s="877" t="s">
        <v>1507</v>
      </c>
      <c r="C51" s="636"/>
      <c r="D51" s="645"/>
      <c r="E51" s="636"/>
      <c r="F51" s="636"/>
      <c r="G51" s="636"/>
      <c r="H51" s="636"/>
      <c r="I51" s="636"/>
      <c r="J51" s="636"/>
      <c r="K51" s="633"/>
      <c r="L51" s="636"/>
      <c r="M51" s="609">
        <f t="shared" si="2"/>
        <v>0</v>
      </c>
    </row>
    <row r="52" spans="1:24" s="376" customFormat="1" ht="12.75" x14ac:dyDescent="0.2">
      <c r="A52" s="627" t="s">
        <v>1508</v>
      </c>
      <c r="B52" s="628" t="s">
        <v>1509</v>
      </c>
      <c r="C52" s="632"/>
      <c r="D52" s="647"/>
      <c r="E52" s="632"/>
      <c r="F52" s="632"/>
      <c r="G52" s="632"/>
      <c r="H52" s="632"/>
      <c r="I52" s="632"/>
      <c r="J52" s="632"/>
      <c r="K52" s="632"/>
      <c r="L52" s="632"/>
      <c r="M52" s="661"/>
    </row>
    <row r="53" spans="1:24" s="376" customFormat="1" ht="25.5" x14ac:dyDescent="0.2">
      <c r="A53" s="646" t="s">
        <v>1510</v>
      </c>
      <c r="B53" s="877" t="s">
        <v>1511</v>
      </c>
      <c r="C53" s="636"/>
      <c r="D53" s="645"/>
      <c r="E53" s="636"/>
      <c r="F53" s="636"/>
      <c r="G53" s="636"/>
      <c r="H53" s="636"/>
      <c r="I53" s="636"/>
      <c r="J53" s="636"/>
      <c r="K53" s="633"/>
      <c r="L53" s="636"/>
      <c r="M53" s="609">
        <f t="shared" ref="M53:M58" si="3">K53*L53</f>
        <v>0</v>
      </c>
    </row>
    <row r="54" spans="1:24" s="376" customFormat="1" ht="25.5" x14ac:dyDescent="0.2">
      <c r="A54" s="646" t="s">
        <v>1512</v>
      </c>
      <c r="B54" s="877" t="s">
        <v>1513</v>
      </c>
      <c r="C54" s="993"/>
      <c r="D54" s="992"/>
      <c r="E54" s="993"/>
      <c r="F54" s="993"/>
      <c r="G54" s="993"/>
      <c r="H54" s="993"/>
      <c r="I54" s="993"/>
      <c r="J54" s="993"/>
      <c r="K54" s="998"/>
      <c r="L54" s="993"/>
      <c r="M54" s="609">
        <f t="shared" si="3"/>
        <v>0</v>
      </c>
    </row>
    <row r="55" spans="1:24" s="376" customFormat="1" ht="25.5" x14ac:dyDescent="0.2">
      <c r="A55" s="646" t="s">
        <v>1514</v>
      </c>
      <c r="B55" s="877" t="s">
        <v>1515</v>
      </c>
      <c r="C55" s="636"/>
      <c r="D55" s="645"/>
      <c r="E55" s="636"/>
      <c r="F55" s="636"/>
      <c r="G55" s="636"/>
      <c r="H55" s="636"/>
      <c r="I55" s="636"/>
      <c r="J55" s="636"/>
      <c r="K55" s="633"/>
      <c r="L55" s="636"/>
      <c r="M55" s="609">
        <f t="shared" si="3"/>
        <v>0</v>
      </c>
    </row>
    <row r="56" spans="1:24" s="376" customFormat="1" ht="15" customHeight="1" x14ac:dyDescent="0.2">
      <c r="A56" s="646" t="s">
        <v>1516</v>
      </c>
      <c r="B56" s="877" t="s">
        <v>1517</v>
      </c>
      <c r="C56" s="636"/>
      <c r="D56" s="645"/>
      <c r="E56" s="636"/>
      <c r="F56" s="636"/>
      <c r="G56" s="636"/>
      <c r="H56" s="636"/>
      <c r="I56" s="636"/>
      <c r="J56" s="636"/>
      <c r="K56" s="633"/>
      <c r="L56" s="636"/>
      <c r="M56" s="609">
        <f t="shared" si="3"/>
        <v>0</v>
      </c>
    </row>
    <row r="57" spans="1:24" s="376" customFormat="1" ht="15" customHeight="1" x14ac:dyDescent="0.2">
      <c r="A57" s="646" t="s">
        <v>1518</v>
      </c>
      <c r="B57" s="877" t="s">
        <v>1519</v>
      </c>
      <c r="C57" s="636"/>
      <c r="D57" s="645"/>
      <c r="E57" s="636"/>
      <c r="F57" s="636"/>
      <c r="G57" s="636"/>
      <c r="H57" s="636"/>
      <c r="I57" s="636"/>
      <c r="J57" s="636"/>
      <c r="K57" s="633"/>
      <c r="L57" s="636"/>
      <c r="M57" s="609">
        <f t="shared" si="3"/>
        <v>0</v>
      </c>
    </row>
    <row r="58" spans="1:24" s="376" customFormat="1" ht="15" customHeight="1" x14ac:dyDescent="0.2">
      <c r="A58" s="646" t="s">
        <v>1520</v>
      </c>
      <c r="B58" s="1329" t="s">
        <v>1521</v>
      </c>
      <c r="C58" s="636"/>
      <c r="D58" s="645"/>
      <c r="E58" s="642"/>
      <c r="F58" s="642"/>
      <c r="G58" s="642"/>
      <c r="H58" s="642"/>
      <c r="I58" s="642"/>
      <c r="J58" s="643"/>
      <c r="K58" s="644"/>
      <c r="L58" s="643"/>
      <c r="M58" s="609">
        <f t="shared" si="3"/>
        <v>0</v>
      </c>
    </row>
    <row r="59" spans="1:24" s="376" customFormat="1" ht="12.75" x14ac:dyDescent="0.2">
      <c r="A59" s="1325" t="s">
        <v>1522</v>
      </c>
      <c r="B59" s="651" t="s">
        <v>1523</v>
      </c>
      <c r="C59" s="631"/>
      <c r="D59" s="647"/>
      <c r="E59" s="649"/>
      <c r="F59" s="649"/>
      <c r="G59" s="649"/>
      <c r="H59" s="649"/>
      <c r="I59" s="649"/>
      <c r="J59" s="650"/>
      <c r="K59" s="650"/>
      <c r="L59" s="650"/>
      <c r="M59" s="661"/>
    </row>
    <row r="60" spans="1:24" s="376" customFormat="1" ht="25.5" x14ac:dyDescent="0.2">
      <c r="A60" s="1326" t="s">
        <v>1524</v>
      </c>
      <c r="B60" s="1330" t="s">
        <v>1525</v>
      </c>
      <c r="C60" s="635"/>
      <c r="D60" s="645"/>
      <c r="E60" s="642"/>
      <c r="F60" s="642"/>
      <c r="G60" s="642"/>
      <c r="H60" s="642"/>
      <c r="I60" s="642"/>
      <c r="J60" s="643"/>
      <c r="K60" s="644"/>
      <c r="L60" s="643"/>
      <c r="M60" s="609">
        <f t="shared" ref="M60:M61" si="4">K60*L60</f>
        <v>0</v>
      </c>
    </row>
    <row r="61" spans="1:24" s="376" customFormat="1" ht="15" customHeight="1" thickBot="1" x14ac:dyDescent="0.25">
      <c r="A61" s="1327" t="s">
        <v>1526</v>
      </c>
      <c r="B61" s="1331" t="s">
        <v>1527</v>
      </c>
      <c r="C61" s="1328"/>
      <c r="D61" s="656"/>
      <c r="E61" s="657"/>
      <c r="F61" s="657"/>
      <c r="G61" s="657"/>
      <c r="H61" s="657"/>
      <c r="I61" s="657"/>
      <c r="J61" s="658"/>
      <c r="K61" s="659"/>
      <c r="L61" s="658"/>
      <c r="M61" s="620">
        <f t="shared" si="4"/>
        <v>0</v>
      </c>
    </row>
    <row r="62" spans="1:24" s="10" customFormat="1" ht="14.25" x14ac:dyDescent="0.2">
      <c r="A62" s="10" t="s">
        <v>1528</v>
      </c>
      <c r="B62" s="11"/>
    </row>
    <row r="63" spans="1:24" s="10" customFormat="1" x14ac:dyDescent="0.2">
      <c r="A63" s="10" t="s">
        <v>1529</v>
      </c>
      <c r="C63" s="14"/>
      <c r="E63" s="15"/>
      <c r="F63" s="15"/>
      <c r="G63" s="15"/>
      <c r="H63" s="15"/>
      <c r="I63" s="15"/>
      <c r="J63" s="16"/>
      <c r="K63" s="16"/>
      <c r="L63" s="16"/>
      <c r="M63" s="16"/>
    </row>
    <row r="64" spans="1:24" s="999" customFormat="1" ht="12.75" x14ac:dyDescent="0.2">
      <c r="A64" s="1652" t="s">
        <v>1003</v>
      </c>
      <c r="B64" s="1652"/>
      <c r="C64" s="1652"/>
      <c r="D64" s="1652"/>
      <c r="E64" s="1652"/>
      <c r="F64" s="1652"/>
      <c r="G64" s="1652"/>
      <c r="H64" s="1652"/>
      <c r="I64" s="1652"/>
      <c r="J64" s="1652"/>
      <c r="K64" s="1652"/>
      <c r="L64" s="1652"/>
      <c r="M64" s="1652"/>
      <c r="N64" s="1652"/>
      <c r="O64" s="1652"/>
      <c r="P64" s="1652"/>
      <c r="Q64" s="2"/>
      <c r="R64" s="1"/>
      <c r="S64" s="1"/>
      <c r="T64" s="1"/>
      <c r="U64" s="1"/>
      <c r="V64" s="1"/>
      <c r="W64" s="1"/>
      <c r="X64" s="1"/>
    </row>
    <row r="65" spans="1:13" s="999" customFormat="1" ht="12.75" x14ac:dyDescent="0.2">
      <c r="A65" s="1652" t="s">
        <v>1004</v>
      </c>
      <c r="B65" s="1652"/>
      <c r="C65" s="1652"/>
      <c r="D65" s="1652"/>
      <c r="E65" s="1652"/>
      <c r="F65" s="1652"/>
      <c r="G65" s="1652"/>
      <c r="H65" s="1652"/>
      <c r="I65" s="1652"/>
      <c r="J65" s="1652"/>
      <c r="K65" s="1652"/>
      <c r="L65" s="1000"/>
    </row>
    <row r="66" spans="1:13" x14ac:dyDescent="0.2">
      <c r="B66" s="12"/>
      <c r="C66" s="18"/>
      <c r="D66" s="12"/>
      <c r="E66" s="19"/>
      <c r="F66" s="19"/>
      <c r="G66" s="19"/>
      <c r="H66" s="19"/>
      <c r="I66" s="19"/>
      <c r="J66" s="20"/>
      <c r="K66" s="20"/>
      <c r="L66" s="20"/>
      <c r="M66" s="20"/>
    </row>
  </sheetData>
  <mergeCells count="15">
    <mergeCell ref="Q4:R4"/>
    <mergeCell ref="S4:S5"/>
    <mergeCell ref="W4:X4"/>
    <mergeCell ref="A4:A5"/>
    <mergeCell ref="B4:B5"/>
    <mergeCell ref="D4:D5"/>
    <mergeCell ref="C4:C5"/>
    <mergeCell ref="I4:I5"/>
    <mergeCell ref="A65:K65"/>
    <mergeCell ref="J4:J5"/>
    <mergeCell ref="K4:K5"/>
    <mergeCell ref="L4:M4"/>
    <mergeCell ref="A64:P64"/>
    <mergeCell ref="E4:F4"/>
    <mergeCell ref="G4:H4"/>
  </mergeCells>
  <phoneticPr fontId="19" type="noConversion"/>
  <printOptions horizontalCentered="1"/>
  <pageMargins left="0.5" right="0.5" top="0.7" bottom="0.6" header="1.0900000000000001" footer="0.3"/>
  <pageSetup paperSize="9" scale="60" fitToHeight="0" orientation="landscape" r:id="rId1"/>
  <headerFooter>
    <oddHeader>&amp;R&amp;11Page &amp;P of &amp;N</oddHeader>
    <oddFooter>&amp;L_x000D_&amp;1#&amp;"Calibri"&amp;11&amp;K000000 Classification: GENERAL</oddFooter>
  </headerFooter>
  <rowBreaks count="1" manualBreakCount="1">
    <brk id="33" max="10"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W104"/>
  <sheetViews>
    <sheetView view="pageBreakPreview" zoomScale="80" zoomScaleNormal="90" zoomScaleSheetLayoutView="80" workbookViewId="0">
      <selection activeCell="E12" sqref="E12"/>
    </sheetView>
  </sheetViews>
  <sheetFormatPr defaultColWidth="9.140625" defaultRowHeight="14.25" x14ac:dyDescent="0.2"/>
  <cols>
    <col min="1" max="1" width="68.28515625" style="390" customWidth="1"/>
    <col min="2" max="2" width="15.85546875" style="40" customWidth="1"/>
    <col min="3" max="3" width="18.28515625" style="40" customWidth="1"/>
    <col min="4" max="4" width="11.5703125" style="40" customWidth="1"/>
    <col min="5" max="5" width="20.7109375" style="40" customWidth="1"/>
    <col min="6" max="6" width="11.5703125" style="40" customWidth="1"/>
    <col min="7" max="7" width="19.7109375" style="40" customWidth="1"/>
    <col min="8" max="8" width="10" style="40" customWidth="1"/>
    <col min="9" max="10" width="12.85546875" style="40" customWidth="1"/>
    <col min="11" max="11" width="13.85546875" style="40" customWidth="1"/>
    <col min="12" max="12" width="20" style="54" customWidth="1"/>
    <col min="13" max="14" width="9.140625" style="40"/>
    <col min="15" max="15" width="6.140625" style="40" customWidth="1"/>
    <col min="16" max="16" width="6.42578125" style="40" customWidth="1"/>
    <col min="17" max="17" width="6.140625" style="40" customWidth="1"/>
    <col min="18" max="16384" width="9.140625" style="40"/>
  </cols>
  <sheetData>
    <row r="1" spans="1:15" s="98" customFormat="1" ht="15" x14ac:dyDescent="0.2">
      <c r="A1" s="95" t="s">
        <v>1530</v>
      </c>
      <c r="B1" s="96"/>
      <c r="C1" s="96"/>
      <c r="D1" s="96"/>
      <c r="E1" s="96"/>
      <c r="F1" s="96"/>
      <c r="G1" s="96"/>
      <c r="H1" s="96"/>
      <c r="I1" s="96"/>
      <c r="L1" s="381" t="s">
        <v>1531</v>
      </c>
      <c r="M1" s="96"/>
    </row>
    <row r="2" spans="1:15" s="98" customFormat="1" x14ac:dyDescent="0.2">
      <c r="A2" s="99" t="s">
        <v>1057</v>
      </c>
      <c r="B2" s="99"/>
      <c r="C2" s="99"/>
      <c r="D2" s="99"/>
      <c r="E2" s="99"/>
      <c r="F2" s="99"/>
      <c r="G2" s="99"/>
      <c r="H2" s="99"/>
      <c r="I2" s="99"/>
      <c r="L2" s="100" t="s">
        <v>777</v>
      </c>
      <c r="M2" s="99"/>
    </row>
    <row r="3" spans="1:15" s="99" customFormat="1" ht="15" thickBot="1" x14ac:dyDescent="0.25">
      <c r="A3" s="99" t="s">
        <v>1104</v>
      </c>
      <c r="B3" s="101"/>
      <c r="C3" s="101"/>
      <c r="D3" s="101"/>
      <c r="E3" s="101"/>
      <c r="F3" s="101"/>
      <c r="G3" s="101"/>
      <c r="H3" s="102"/>
      <c r="I3" s="102"/>
      <c r="J3" s="101"/>
      <c r="K3" s="103"/>
      <c r="L3" s="101"/>
      <c r="M3" s="101"/>
      <c r="O3" s="104"/>
    </row>
    <row r="4" spans="1:15" s="46" customFormat="1" ht="14.25" customHeight="1" x14ac:dyDescent="0.2">
      <c r="A4" s="1593" t="s">
        <v>155</v>
      </c>
      <c r="B4" s="1661" t="s">
        <v>828</v>
      </c>
      <c r="C4" s="1595" t="s">
        <v>829</v>
      </c>
      <c r="D4" s="1645" t="s">
        <v>1105</v>
      </c>
      <c r="E4" s="1646"/>
      <c r="F4" s="1645" t="s">
        <v>1106</v>
      </c>
      <c r="G4" s="1646"/>
      <c r="H4" s="1611" t="s">
        <v>1370</v>
      </c>
      <c r="I4" s="1595" t="s">
        <v>1532</v>
      </c>
      <c r="J4" s="1595" t="s">
        <v>790</v>
      </c>
      <c r="K4" s="1602" t="s">
        <v>274</v>
      </c>
      <c r="L4" s="1603"/>
    </row>
    <row r="5" spans="1:15" s="46" customFormat="1" ht="25.5" x14ac:dyDescent="0.2">
      <c r="A5" s="1594"/>
      <c r="B5" s="1662"/>
      <c r="C5" s="1596"/>
      <c r="D5" s="319" t="s">
        <v>1109</v>
      </c>
      <c r="E5" s="319" t="s">
        <v>953</v>
      </c>
      <c r="F5" s="319" t="s">
        <v>1109</v>
      </c>
      <c r="G5" s="319" t="s">
        <v>953</v>
      </c>
      <c r="H5" s="1664"/>
      <c r="I5" s="1596"/>
      <c r="J5" s="1596"/>
      <c r="K5" s="986" t="s">
        <v>834</v>
      </c>
      <c r="L5" s="987" t="s">
        <v>835</v>
      </c>
    </row>
    <row r="6" spans="1:15" s="45" customFormat="1" ht="30" customHeight="1" x14ac:dyDescent="0.2">
      <c r="A6" s="407" t="s">
        <v>1533</v>
      </c>
      <c r="B6" s="209" t="s">
        <v>206</v>
      </c>
      <c r="C6" s="1431" t="s">
        <v>968</v>
      </c>
      <c r="D6" s="191"/>
      <c r="E6" s="625" t="s">
        <v>1374</v>
      </c>
      <c r="F6" s="191"/>
      <c r="G6" s="1431" t="s">
        <v>1374</v>
      </c>
      <c r="H6" s="1001"/>
      <c r="I6" s="1001"/>
      <c r="J6" s="1001"/>
      <c r="K6" s="385"/>
      <c r="L6" s="679">
        <f>SUM(L9:L38)</f>
        <v>0</v>
      </c>
    </row>
    <row r="7" spans="1:15" s="45" customFormat="1" ht="29.25" customHeight="1" x14ac:dyDescent="0.2">
      <c r="A7" s="407" t="s">
        <v>1534</v>
      </c>
      <c r="B7" s="187" t="s">
        <v>1535</v>
      </c>
      <c r="C7" s="1431" t="s">
        <v>1536</v>
      </c>
      <c r="D7" s="382"/>
      <c r="E7" s="1428" t="s">
        <v>973</v>
      </c>
      <c r="F7" s="382"/>
      <c r="G7" s="1431" t="s">
        <v>973</v>
      </c>
      <c r="H7" s="1002"/>
      <c r="I7" s="1002"/>
      <c r="J7" s="1002"/>
      <c r="K7" s="385"/>
      <c r="L7" s="515"/>
    </row>
    <row r="8" spans="1:15" s="45" customFormat="1" ht="32.25" customHeight="1" x14ac:dyDescent="0.2">
      <c r="A8" s="663" t="s">
        <v>1537</v>
      </c>
      <c r="B8" s="187" t="s">
        <v>1538</v>
      </c>
      <c r="C8" s="1431" t="s">
        <v>1114</v>
      </c>
      <c r="D8" s="664"/>
      <c r="E8" s="1431" t="s">
        <v>978</v>
      </c>
      <c r="F8" s="382"/>
      <c r="G8" s="1431" t="s">
        <v>978</v>
      </c>
      <c r="H8" s="664"/>
      <c r="I8" s="664"/>
      <c r="J8" s="664"/>
      <c r="K8" s="664"/>
      <c r="L8" s="678"/>
    </row>
    <row r="9" spans="1:15" s="45" customFormat="1" ht="25.5" x14ac:dyDescent="0.2">
      <c r="A9" s="666" t="s">
        <v>1539</v>
      </c>
      <c r="B9" s="193" t="s">
        <v>1540</v>
      </c>
      <c r="C9" s="403"/>
      <c r="D9" s="667"/>
      <c r="E9" s="1429" t="s">
        <v>982</v>
      </c>
      <c r="F9" s="667"/>
      <c r="G9" s="1432" t="s">
        <v>982</v>
      </c>
      <c r="H9" s="667"/>
      <c r="I9" s="667"/>
      <c r="J9" s="668"/>
      <c r="K9" s="667"/>
      <c r="L9" s="467">
        <f>J9*K9</f>
        <v>0</v>
      </c>
    </row>
    <row r="10" spans="1:15" s="45" customFormat="1" ht="30" customHeight="1" x14ac:dyDescent="0.2">
      <c r="A10" s="666" t="s">
        <v>1541</v>
      </c>
      <c r="B10" s="193" t="s">
        <v>1542</v>
      </c>
      <c r="C10" s="403"/>
      <c r="D10" s="611"/>
      <c r="E10" s="1429" t="s">
        <v>986</v>
      </c>
      <c r="F10" s="667"/>
      <c r="G10" s="1432" t="s">
        <v>986</v>
      </c>
      <c r="H10" s="611"/>
      <c r="I10" s="611"/>
      <c r="J10" s="613"/>
      <c r="K10" s="611"/>
      <c r="L10" s="467">
        <f t="shared" ref="L10:L26" si="0">J10*K10</f>
        <v>0</v>
      </c>
    </row>
    <row r="11" spans="1:15" s="45" customFormat="1" ht="38.25" x14ac:dyDescent="0.2">
      <c r="A11" s="666" t="s">
        <v>1543</v>
      </c>
      <c r="B11" s="193" t="s">
        <v>1544</v>
      </c>
      <c r="C11" s="611"/>
      <c r="D11" s="611"/>
      <c r="E11" s="1429" t="s">
        <v>1390</v>
      </c>
      <c r="F11" s="611"/>
      <c r="G11" s="1432" t="s">
        <v>1390</v>
      </c>
      <c r="H11" s="611"/>
      <c r="I11" s="611"/>
      <c r="J11" s="613"/>
      <c r="K11" s="611"/>
      <c r="L11" s="467">
        <f t="shared" si="0"/>
        <v>0</v>
      </c>
    </row>
    <row r="12" spans="1:15" s="45" customFormat="1" ht="47.25" customHeight="1" x14ac:dyDescent="0.2">
      <c r="A12" s="666" t="s">
        <v>1545</v>
      </c>
      <c r="B12" s="193" t="s">
        <v>1546</v>
      </c>
      <c r="C12" s="1003"/>
      <c r="D12" s="611"/>
      <c r="E12" s="611"/>
      <c r="F12" s="611"/>
      <c r="G12" s="611"/>
      <c r="H12" s="611"/>
      <c r="I12" s="611"/>
      <c r="J12" s="613"/>
      <c r="K12" s="611"/>
      <c r="L12" s="467">
        <f t="shared" si="0"/>
        <v>0</v>
      </c>
    </row>
    <row r="13" spans="1:15" s="45" customFormat="1" ht="25.5" x14ac:dyDescent="0.2">
      <c r="A13" s="666" t="s">
        <v>2350</v>
      </c>
      <c r="B13" s="193" t="s">
        <v>1547</v>
      </c>
      <c r="C13" s="1003"/>
      <c r="D13" s="611"/>
      <c r="E13" s="611"/>
      <c r="F13" s="611"/>
      <c r="G13" s="611"/>
      <c r="H13" s="611"/>
      <c r="I13" s="611"/>
      <c r="J13" s="613"/>
      <c r="K13" s="611"/>
      <c r="L13" s="1273">
        <f>J13*K13</f>
        <v>0</v>
      </c>
    </row>
    <row r="14" spans="1:15" s="45" customFormat="1" ht="30" customHeight="1" x14ac:dyDescent="0.2">
      <c r="A14" s="666" t="s">
        <v>1548</v>
      </c>
      <c r="B14" s="193" t="s">
        <v>1549</v>
      </c>
      <c r="C14" s="1003"/>
      <c r="D14" s="611"/>
      <c r="E14" s="611"/>
      <c r="F14" s="611"/>
      <c r="G14" s="611"/>
      <c r="H14" s="193"/>
      <c r="I14" s="611"/>
      <c r="J14" s="613"/>
      <c r="K14" s="611"/>
      <c r="L14" s="467">
        <f t="shared" si="0"/>
        <v>0</v>
      </c>
    </row>
    <row r="15" spans="1:15" s="45" customFormat="1" ht="23.25" customHeight="1" x14ac:dyDescent="0.2">
      <c r="A15" s="666" t="s">
        <v>1550</v>
      </c>
      <c r="B15" s="193" t="s">
        <v>1551</v>
      </c>
      <c r="C15" s="611"/>
      <c r="D15" s="611"/>
      <c r="E15" s="611"/>
      <c r="F15" s="611"/>
      <c r="G15" s="611"/>
      <c r="H15" s="611"/>
      <c r="I15" s="611"/>
      <c r="J15" s="613"/>
      <c r="K15" s="611"/>
      <c r="L15" s="467">
        <f t="shared" si="0"/>
        <v>0</v>
      </c>
    </row>
    <row r="16" spans="1:15" s="45" customFormat="1" ht="25.5" x14ac:dyDescent="0.2">
      <c r="A16" s="663" t="s">
        <v>1552</v>
      </c>
      <c r="B16" s="187" t="s">
        <v>1553</v>
      </c>
      <c r="C16" s="187"/>
      <c r="D16" s="386"/>
      <c r="E16" s="386"/>
      <c r="F16" s="386"/>
      <c r="G16" s="386"/>
      <c r="H16" s="386"/>
      <c r="I16" s="386"/>
      <c r="J16" s="386"/>
      <c r="K16" s="386"/>
      <c r="L16" s="678"/>
    </row>
    <row r="17" spans="1:12" s="45" customFormat="1" ht="30" customHeight="1" x14ac:dyDescent="0.2">
      <c r="A17" s="666" t="s">
        <v>1554</v>
      </c>
      <c r="B17" s="193" t="s">
        <v>1555</v>
      </c>
      <c r="C17" s="611"/>
      <c r="D17" s="611"/>
      <c r="E17" s="611"/>
      <c r="F17" s="611"/>
      <c r="G17" s="611"/>
      <c r="H17" s="611"/>
      <c r="I17" s="611"/>
      <c r="J17" s="613"/>
      <c r="K17" s="611"/>
      <c r="L17" s="467">
        <f t="shared" si="0"/>
        <v>0</v>
      </c>
    </row>
    <row r="18" spans="1:12" s="45" customFormat="1" ht="30" customHeight="1" x14ac:dyDescent="0.2">
      <c r="A18" s="666" t="s">
        <v>1556</v>
      </c>
      <c r="B18" s="193" t="s">
        <v>1557</v>
      </c>
      <c r="C18" s="611"/>
      <c r="D18" s="611"/>
      <c r="E18" s="611"/>
      <c r="F18" s="611"/>
      <c r="G18" s="611"/>
      <c r="H18" s="611"/>
      <c r="I18" s="611"/>
      <c r="J18" s="613"/>
      <c r="K18" s="611"/>
      <c r="L18" s="467">
        <f t="shared" si="0"/>
        <v>0</v>
      </c>
    </row>
    <row r="19" spans="1:12" s="45" customFormat="1" ht="15" customHeight="1" x14ac:dyDescent="0.2">
      <c r="A19" s="666" t="s">
        <v>1558</v>
      </c>
      <c r="B19" s="193" t="s">
        <v>1559</v>
      </c>
      <c r="C19" s="611"/>
      <c r="D19" s="611"/>
      <c r="E19" s="611"/>
      <c r="F19" s="611"/>
      <c r="G19" s="611"/>
      <c r="H19" s="611"/>
      <c r="I19" s="611"/>
      <c r="J19" s="613"/>
      <c r="K19" s="611"/>
      <c r="L19" s="467">
        <f t="shared" si="0"/>
        <v>0</v>
      </c>
    </row>
    <row r="20" spans="1:12" s="45" customFormat="1" ht="42" customHeight="1" x14ac:dyDescent="0.2">
      <c r="A20" s="666" t="s">
        <v>1560</v>
      </c>
      <c r="B20" s="193" t="s">
        <v>1561</v>
      </c>
      <c r="C20" s="611"/>
      <c r="D20" s="611"/>
      <c r="E20" s="611"/>
      <c r="F20" s="611"/>
      <c r="G20" s="611"/>
      <c r="H20" s="611"/>
      <c r="I20" s="611"/>
      <c r="J20" s="613"/>
      <c r="K20" s="611"/>
      <c r="L20" s="467">
        <f t="shared" si="0"/>
        <v>0</v>
      </c>
    </row>
    <row r="21" spans="1:12" s="45" customFormat="1" ht="30" customHeight="1" x14ac:dyDescent="0.2">
      <c r="A21" s="666" t="s">
        <v>1562</v>
      </c>
      <c r="B21" s="193" t="s">
        <v>1563</v>
      </c>
      <c r="C21" s="611"/>
      <c r="D21" s="611"/>
      <c r="E21" s="611"/>
      <c r="F21" s="611"/>
      <c r="G21" s="611"/>
      <c r="H21" s="611"/>
      <c r="I21" s="611"/>
      <c r="J21" s="613"/>
      <c r="K21" s="611"/>
      <c r="L21" s="467">
        <f t="shared" si="0"/>
        <v>0</v>
      </c>
    </row>
    <row r="22" spans="1:12" s="45" customFormat="1" ht="30" customHeight="1" x14ac:dyDescent="0.2">
      <c r="A22" s="666" t="s">
        <v>1564</v>
      </c>
      <c r="B22" s="193" t="s">
        <v>1565</v>
      </c>
      <c r="C22" s="611"/>
      <c r="D22" s="611"/>
      <c r="E22" s="611"/>
      <c r="F22" s="611"/>
      <c r="G22" s="611"/>
      <c r="H22" s="611"/>
      <c r="I22" s="611"/>
      <c r="J22" s="613"/>
      <c r="K22" s="611"/>
      <c r="L22" s="467">
        <f t="shared" si="0"/>
        <v>0</v>
      </c>
    </row>
    <row r="23" spans="1:12" s="45" customFormat="1" ht="30" customHeight="1" x14ac:dyDescent="0.2">
      <c r="A23" s="666" t="s">
        <v>1566</v>
      </c>
      <c r="B23" s="193" t="s">
        <v>1567</v>
      </c>
      <c r="C23" s="611"/>
      <c r="D23" s="611"/>
      <c r="E23" s="611"/>
      <c r="F23" s="611"/>
      <c r="G23" s="611"/>
      <c r="H23" s="611"/>
      <c r="I23" s="611"/>
      <c r="J23" s="613"/>
      <c r="K23" s="611"/>
      <c r="L23" s="467">
        <f t="shared" si="0"/>
        <v>0</v>
      </c>
    </row>
    <row r="24" spans="1:12" s="45" customFormat="1" ht="39.75" customHeight="1" x14ac:dyDescent="0.2">
      <c r="A24" s="666" t="s">
        <v>1568</v>
      </c>
      <c r="B24" s="193" t="s">
        <v>1569</v>
      </c>
      <c r="C24" s="611"/>
      <c r="D24" s="611"/>
      <c r="E24" s="611"/>
      <c r="F24" s="611"/>
      <c r="G24" s="611"/>
      <c r="H24" s="611"/>
      <c r="I24" s="611"/>
      <c r="J24" s="613"/>
      <c r="K24" s="611"/>
      <c r="L24" s="467">
        <f t="shared" si="0"/>
        <v>0</v>
      </c>
    </row>
    <row r="25" spans="1:12" s="45" customFormat="1" ht="30" customHeight="1" x14ac:dyDescent="0.2">
      <c r="A25" s="670" t="s">
        <v>1570</v>
      </c>
      <c r="B25" s="193" t="s">
        <v>1571</v>
      </c>
      <c r="C25" s="611"/>
      <c r="D25" s="611"/>
      <c r="E25" s="611"/>
      <c r="F25" s="611"/>
      <c r="G25" s="611"/>
      <c r="H25" s="611"/>
      <c r="I25" s="611"/>
      <c r="J25" s="613"/>
      <c r="K25" s="611"/>
      <c r="L25" s="467">
        <f t="shared" si="0"/>
        <v>0</v>
      </c>
    </row>
    <row r="26" spans="1:12" s="45" customFormat="1" ht="30" customHeight="1" x14ac:dyDescent="0.2">
      <c r="A26" s="666" t="s">
        <v>1572</v>
      </c>
      <c r="B26" s="193" t="s">
        <v>1573</v>
      </c>
      <c r="C26" s="403"/>
      <c r="D26" s="611"/>
      <c r="E26" s="611"/>
      <c r="F26" s="611"/>
      <c r="G26" s="611"/>
      <c r="H26" s="611"/>
      <c r="I26" s="611"/>
      <c r="J26" s="613"/>
      <c r="K26" s="611"/>
      <c r="L26" s="467">
        <f t="shared" si="0"/>
        <v>0</v>
      </c>
    </row>
    <row r="27" spans="1:12" s="45" customFormat="1" ht="12.75" x14ac:dyDescent="0.2">
      <c r="A27" s="407" t="s">
        <v>1574</v>
      </c>
      <c r="B27" s="187" t="s">
        <v>1575</v>
      </c>
      <c r="C27" s="386"/>
      <c r="D27" s="386"/>
      <c r="E27" s="386"/>
      <c r="F27" s="386"/>
      <c r="G27" s="386"/>
      <c r="H27" s="386"/>
      <c r="I27" s="386"/>
      <c r="J27" s="386"/>
      <c r="K27" s="386"/>
      <c r="L27" s="678"/>
    </row>
    <row r="28" spans="1:12" s="45" customFormat="1" ht="25.5" x14ac:dyDescent="0.2">
      <c r="A28" s="663" t="s">
        <v>1576</v>
      </c>
      <c r="B28" s="187" t="s">
        <v>1577</v>
      </c>
      <c r="C28" s="671"/>
      <c r="D28" s="664"/>
      <c r="E28" s="664"/>
      <c r="F28" s="664"/>
      <c r="G28" s="665"/>
      <c r="H28" s="664"/>
      <c r="I28" s="664"/>
      <c r="J28" s="664"/>
      <c r="K28" s="664"/>
      <c r="L28" s="678"/>
    </row>
    <row r="29" spans="1:12" s="45" customFormat="1" ht="51" x14ac:dyDescent="0.2">
      <c r="A29" s="670" t="s">
        <v>1578</v>
      </c>
      <c r="B29" s="193" t="s">
        <v>1579</v>
      </c>
      <c r="C29" s="667"/>
      <c r="D29" s="667"/>
      <c r="E29" s="667"/>
      <c r="F29" s="667"/>
      <c r="G29" s="667"/>
      <c r="H29" s="672"/>
      <c r="I29" s="667"/>
      <c r="J29" s="668"/>
      <c r="K29" s="667"/>
      <c r="L29" s="467">
        <f t="shared" ref="L29:L38" si="1">J29*K29</f>
        <v>0</v>
      </c>
    </row>
    <row r="30" spans="1:12" s="45" customFormat="1" ht="38.25" x14ac:dyDescent="0.2">
      <c r="A30" s="670" t="s">
        <v>1580</v>
      </c>
      <c r="B30" s="193" t="s">
        <v>1581</v>
      </c>
      <c r="C30" s="667"/>
      <c r="D30" s="667"/>
      <c r="E30" s="667"/>
      <c r="F30" s="667"/>
      <c r="G30" s="667"/>
      <c r="H30" s="672"/>
      <c r="I30" s="667"/>
      <c r="J30" s="668"/>
      <c r="K30" s="667"/>
      <c r="L30" s="467">
        <f t="shared" si="1"/>
        <v>0</v>
      </c>
    </row>
    <row r="31" spans="1:12" s="45" customFormat="1" ht="51" x14ac:dyDescent="0.2">
      <c r="A31" s="670" t="s">
        <v>1582</v>
      </c>
      <c r="B31" s="193" t="s">
        <v>1583</v>
      </c>
      <c r="C31" s="667"/>
      <c r="D31" s="667"/>
      <c r="E31" s="667"/>
      <c r="F31" s="667"/>
      <c r="G31" s="667"/>
      <c r="H31" s="672"/>
      <c r="I31" s="667"/>
      <c r="J31" s="668"/>
      <c r="K31" s="667"/>
      <c r="L31" s="467">
        <f t="shared" si="1"/>
        <v>0</v>
      </c>
    </row>
    <row r="32" spans="1:12" s="45" customFormat="1" ht="38.25" x14ac:dyDescent="0.2">
      <c r="A32" s="670" t="s">
        <v>1584</v>
      </c>
      <c r="B32" s="193" t="s">
        <v>1585</v>
      </c>
      <c r="C32" s="403"/>
      <c r="D32" s="403"/>
      <c r="E32" s="403"/>
      <c r="F32" s="403"/>
      <c r="G32" s="403"/>
      <c r="H32" s="673"/>
      <c r="I32" s="403"/>
      <c r="J32" s="674"/>
      <c r="K32" s="403"/>
      <c r="L32" s="467">
        <f t="shared" si="1"/>
        <v>0</v>
      </c>
    </row>
    <row r="33" spans="1:12" s="45" customFormat="1" ht="25.5" x14ac:dyDescent="0.2">
      <c r="A33" s="663" t="s">
        <v>1586</v>
      </c>
      <c r="B33" s="187" t="s">
        <v>1587</v>
      </c>
      <c r="C33" s="386"/>
      <c r="D33" s="386"/>
      <c r="E33" s="386"/>
      <c r="F33" s="386"/>
      <c r="G33" s="386"/>
      <c r="H33" s="386"/>
      <c r="I33" s="386"/>
      <c r="J33" s="386"/>
      <c r="K33" s="386"/>
      <c r="L33" s="678"/>
    </row>
    <row r="34" spans="1:12" s="45" customFormat="1" ht="66" customHeight="1" x14ac:dyDescent="0.2">
      <c r="A34" s="1268" t="s">
        <v>1588</v>
      </c>
      <c r="B34" s="193" t="s">
        <v>1589</v>
      </c>
      <c r="C34" s="667"/>
      <c r="D34" s="667"/>
      <c r="E34" s="667"/>
      <c r="F34" s="667"/>
      <c r="G34" s="667"/>
      <c r="H34" s="672"/>
      <c r="I34" s="667"/>
      <c r="J34" s="668"/>
      <c r="K34" s="667"/>
      <c r="L34" s="467">
        <f t="shared" si="1"/>
        <v>0</v>
      </c>
    </row>
    <row r="35" spans="1:12" s="45" customFormat="1" ht="60.75" customHeight="1" x14ac:dyDescent="0.2">
      <c r="A35" s="670" t="s">
        <v>1590</v>
      </c>
      <c r="B35" s="193" t="s">
        <v>1591</v>
      </c>
      <c r="C35" s="667"/>
      <c r="D35" s="675"/>
      <c r="E35" s="675"/>
      <c r="F35" s="675"/>
      <c r="G35" s="675"/>
      <c r="H35" s="672"/>
      <c r="I35" s="667"/>
      <c r="J35" s="668"/>
      <c r="K35" s="667"/>
      <c r="L35" s="467">
        <f t="shared" si="1"/>
        <v>0</v>
      </c>
    </row>
    <row r="36" spans="1:12" s="45" customFormat="1" ht="15" customHeight="1" x14ac:dyDescent="0.2">
      <c r="A36" s="670" t="s">
        <v>1592</v>
      </c>
      <c r="B36" s="193" t="s">
        <v>1593</v>
      </c>
      <c r="C36" s="667"/>
      <c r="D36" s="675"/>
      <c r="E36" s="675"/>
      <c r="F36" s="675"/>
      <c r="G36" s="675"/>
      <c r="H36" s="672"/>
      <c r="I36" s="667"/>
      <c r="J36" s="668"/>
      <c r="K36" s="667"/>
      <c r="L36" s="467">
        <f t="shared" si="1"/>
        <v>0</v>
      </c>
    </row>
    <row r="37" spans="1:12" s="45" customFormat="1" ht="30" customHeight="1" x14ac:dyDescent="0.2">
      <c r="A37" s="670" t="s">
        <v>1594</v>
      </c>
      <c r="B37" s="193" t="s">
        <v>1595</v>
      </c>
      <c r="C37" s="667"/>
      <c r="D37" s="675"/>
      <c r="E37" s="675"/>
      <c r="F37" s="675"/>
      <c r="G37" s="675"/>
      <c r="H37" s="672"/>
      <c r="I37" s="667"/>
      <c r="J37" s="668"/>
      <c r="K37" s="667"/>
      <c r="L37" s="467">
        <f t="shared" si="1"/>
        <v>0</v>
      </c>
    </row>
    <row r="38" spans="1:12" s="45" customFormat="1" ht="15" customHeight="1" x14ac:dyDescent="0.2">
      <c r="A38" s="670" t="s">
        <v>1596</v>
      </c>
      <c r="B38" s="193" t="s">
        <v>1597</v>
      </c>
      <c r="C38" s="667"/>
      <c r="D38" s="675"/>
      <c r="E38" s="675"/>
      <c r="F38" s="675"/>
      <c r="G38" s="675"/>
      <c r="H38" s="672"/>
      <c r="I38" s="667"/>
      <c r="J38" s="668"/>
      <c r="K38" s="667"/>
      <c r="L38" s="467">
        <f t="shared" si="1"/>
        <v>0</v>
      </c>
    </row>
    <row r="39" spans="1:12" s="45" customFormat="1" ht="30" customHeight="1" x14ac:dyDescent="0.2">
      <c r="A39" s="407" t="s">
        <v>1598</v>
      </c>
      <c r="B39" s="188" t="s">
        <v>214</v>
      </c>
      <c r="C39" s="191"/>
      <c r="D39" s="191"/>
      <c r="E39" s="191"/>
      <c r="F39" s="191"/>
      <c r="G39" s="382"/>
      <c r="H39" s="191"/>
      <c r="I39" s="191"/>
      <c r="J39" s="191"/>
      <c r="K39" s="191"/>
      <c r="L39" s="679">
        <f>SUM(L42:L73)</f>
        <v>0</v>
      </c>
    </row>
    <row r="40" spans="1:12" s="45" customFormat="1" ht="18.95" customHeight="1" x14ac:dyDescent="0.2">
      <c r="A40" s="407" t="s">
        <v>1599</v>
      </c>
      <c r="B40" s="187" t="s">
        <v>1600</v>
      </c>
      <c r="C40" s="386"/>
      <c r="D40" s="386"/>
      <c r="E40" s="386"/>
      <c r="F40" s="386"/>
      <c r="G40" s="386"/>
      <c r="H40" s="386"/>
      <c r="I40" s="386"/>
      <c r="J40" s="386"/>
      <c r="K40" s="386"/>
      <c r="L40" s="678"/>
    </row>
    <row r="41" spans="1:12" s="45" customFormat="1" ht="35.25" customHeight="1" x14ac:dyDescent="0.2">
      <c r="A41" s="663" t="s">
        <v>1601</v>
      </c>
      <c r="B41" s="187" t="s">
        <v>1602</v>
      </c>
      <c r="C41" s="386"/>
      <c r="D41" s="386"/>
      <c r="E41" s="386"/>
      <c r="F41" s="386"/>
      <c r="G41" s="386"/>
      <c r="H41" s="386"/>
      <c r="I41" s="386"/>
      <c r="J41" s="386"/>
      <c r="K41" s="386"/>
      <c r="L41" s="678"/>
    </row>
    <row r="42" spans="1:12" s="45" customFormat="1" ht="30" customHeight="1" x14ac:dyDescent="0.2">
      <c r="A42" s="666" t="s">
        <v>1603</v>
      </c>
      <c r="B42" s="193" t="s">
        <v>1604</v>
      </c>
      <c r="C42" s="403"/>
      <c r="D42" s="667"/>
      <c r="E42" s="667"/>
      <c r="F42" s="667"/>
      <c r="G42" s="667"/>
      <c r="H42" s="611"/>
      <c r="I42" s="667"/>
      <c r="J42" s="668"/>
      <c r="K42" s="667"/>
      <c r="L42" s="467">
        <f t="shared" ref="L42:L48" si="2">J42*K42</f>
        <v>0</v>
      </c>
    </row>
    <row r="43" spans="1:12" s="45" customFormat="1" ht="38.25" x14ac:dyDescent="0.2">
      <c r="A43" s="666" t="s">
        <v>1605</v>
      </c>
      <c r="B43" s="193" t="s">
        <v>1606</v>
      </c>
      <c r="C43" s="667"/>
      <c r="D43" s="611"/>
      <c r="E43" s="611"/>
      <c r="F43" s="611"/>
      <c r="G43" s="611"/>
      <c r="H43" s="611"/>
      <c r="I43" s="611"/>
      <c r="J43" s="613"/>
      <c r="K43" s="611"/>
      <c r="L43" s="467">
        <f t="shared" si="2"/>
        <v>0</v>
      </c>
    </row>
    <row r="44" spans="1:12" s="45" customFormat="1" ht="38.25" x14ac:dyDescent="0.2">
      <c r="A44" s="1269" t="s">
        <v>1607</v>
      </c>
      <c r="B44" s="193" t="s">
        <v>1608</v>
      </c>
      <c r="C44" s="611"/>
      <c r="D44" s="611"/>
      <c r="E44" s="611"/>
      <c r="F44" s="611"/>
      <c r="G44" s="611"/>
      <c r="H44" s="611"/>
      <c r="I44" s="611"/>
      <c r="J44" s="613"/>
      <c r="K44" s="611"/>
      <c r="L44" s="467">
        <f t="shared" si="2"/>
        <v>0</v>
      </c>
    </row>
    <row r="45" spans="1:12" s="45" customFormat="1" ht="15" customHeight="1" x14ac:dyDescent="0.2">
      <c r="A45" s="666" t="s">
        <v>1609</v>
      </c>
      <c r="B45" s="193" t="s">
        <v>1610</v>
      </c>
      <c r="C45" s="611"/>
      <c r="D45" s="611"/>
      <c r="E45" s="611"/>
      <c r="F45" s="611"/>
      <c r="G45" s="611"/>
      <c r="H45" s="611"/>
      <c r="I45" s="611"/>
      <c r="J45" s="613"/>
      <c r="K45" s="611"/>
      <c r="L45" s="467">
        <f t="shared" si="2"/>
        <v>0</v>
      </c>
    </row>
    <row r="46" spans="1:12" s="45" customFormat="1" ht="34.5" customHeight="1" x14ac:dyDescent="0.2">
      <c r="A46" s="666" t="s">
        <v>1611</v>
      </c>
      <c r="B46" s="193" t="s">
        <v>1612</v>
      </c>
      <c r="C46" s="611"/>
      <c r="D46" s="611"/>
      <c r="E46" s="611"/>
      <c r="F46" s="611"/>
      <c r="G46" s="611"/>
      <c r="H46" s="611"/>
      <c r="I46" s="611"/>
      <c r="J46" s="613"/>
      <c r="K46" s="611"/>
      <c r="L46" s="467">
        <f t="shared" si="2"/>
        <v>0</v>
      </c>
    </row>
    <row r="47" spans="1:12" s="45" customFormat="1" ht="30" customHeight="1" x14ac:dyDescent="0.2">
      <c r="A47" s="666" t="s">
        <v>1613</v>
      </c>
      <c r="B47" s="193" t="s">
        <v>1614</v>
      </c>
      <c r="C47" s="611"/>
      <c r="D47" s="611"/>
      <c r="E47" s="611"/>
      <c r="F47" s="611"/>
      <c r="G47" s="611"/>
      <c r="H47" s="611"/>
      <c r="I47" s="611"/>
      <c r="J47" s="613"/>
      <c r="K47" s="611"/>
      <c r="L47" s="467">
        <f t="shared" si="2"/>
        <v>0</v>
      </c>
    </row>
    <row r="48" spans="1:12" s="45" customFormat="1" ht="15" customHeight="1" x14ac:dyDescent="0.2">
      <c r="A48" s="666" t="s">
        <v>1615</v>
      </c>
      <c r="B48" s="193" t="s">
        <v>1616</v>
      </c>
      <c r="C48" s="611"/>
      <c r="D48" s="611"/>
      <c r="E48" s="611"/>
      <c r="F48" s="611"/>
      <c r="G48" s="611"/>
      <c r="H48" s="611"/>
      <c r="I48" s="611"/>
      <c r="J48" s="613"/>
      <c r="K48" s="611"/>
      <c r="L48" s="467">
        <f t="shared" si="2"/>
        <v>0</v>
      </c>
    </row>
    <row r="49" spans="1:20" s="45" customFormat="1" ht="25.5" x14ac:dyDescent="0.2">
      <c r="A49" s="663" t="s">
        <v>1617</v>
      </c>
      <c r="B49" s="187" t="s">
        <v>1618</v>
      </c>
      <c r="C49" s="187"/>
      <c r="D49" s="386"/>
      <c r="E49" s="386"/>
      <c r="F49" s="386"/>
      <c r="G49" s="386"/>
      <c r="H49" s="386"/>
      <c r="I49" s="386"/>
      <c r="J49" s="386"/>
      <c r="K49" s="386"/>
      <c r="L49" s="678"/>
    </row>
    <row r="50" spans="1:20" s="45" customFormat="1" ht="30" customHeight="1" x14ac:dyDescent="0.2">
      <c r="A50" s="666" t="s">
        <v>1619</v>
      </c>
      <c r="B50" s="193" t="s">
        <v>1620</v>
      </c>
      <c r="C50" s="611"/>
      <c r="D50" s="611"/>
      <c r="E50" s="611"/>
      <c r="F50" s="611"/>
      <c r="G50" s="611"/>
      <c r="H50" s="611"/>
      <c r="I50" s="611"/>
      <c r="J50" s="613"/>
      <c r="K50" s="611"/>
      <c r="L50" s="467">
        <f t="shared" ref="L50:L60" si="3">J50*K50</f>
        <v>0</v>
      </c>
    </row>
    <row r="51" spans="1:20" s="45" customFormat="1" ht="30" customHeight="1" x14ac:dyDescent="0.2">
      <c r="A51" s="666" t="s">
        <v>1621</v>
      </c>
      <c r="B51" s="193" t="s">
        <v>1622</v>
      </c>
      <c r="C51" s="611"/>
      <c r="D51" s="611"/>
      <c r="E51" s="611"/>
      <c r="F51" s="611"/>
      <c r="G51" s="611"/>
      <c r="H51" s="611"/>
      <c r="I51" s="611"/>
      <c r="J51" s="613"/>
      <c r="K51" s="611"/>
      <c r="L51" s="467">
        <f t="shared" si="3"/>
        <v>0</v>
      </c>
    </row>
    <row r="52" spans="1:20" s="45" customFormat="1" ht="15" customHeight="1" x14ac:dyDescent="0.2">
      <c r="A52" s="666" t="s">
        <v>1623</v>
      </c>
      <c r="B52" s="193" t="s">
        <v>1624</v>
      </c>
      <c r="C52" s="611"/>
      <c r="D52" s="611"/>
      <c r="E52" s="611"/>
      <c r="F52" s="611"/>
      <c r="G52" s="611"/>
      <c r="H52" s="611"/>
      <c r="I52" s="611"/>
      <c r="J52" s="613"/>
      <c r="K52" s="611"/>
      <c r="L52" s="467">
        <f t="shared" si="3"/>
        <v>0</v>
      </c>
    </row>
    <row r="53" spans="1:20" s="45" customFormat="1" ht="48.75" customHeight="1" x14ac:dyDescent="0.2">
      <c r="A53" s="666" t="s">
        <v>1625</v>
      </c>
      <c r="B53" s="193" t="s">
        <v>1626</v>
      </c>
      <c r="C53" s="611"/>
      <c r="D53" s="611"/>
      <c r="E53" s="611"/>
      <c r="F53" s="611"/>
      <c r="G53" s="611"/>
      <c r="H53" s="611"/>
      <c r="I53" s="611"/>
      <c r="J53" s="613"/>
      <c r="K53" s="611"/>
      <c r="L53" s="467">
        <f t="shared" si="3"/>
        <v>0</v>
      </c>
    </row>
    <row r="54" spans="1:20" s="45" customFormat="1" ht="38.25" x14ac:dyDescent="0.2">
      <c r="A54" s="666" t="s">
        <v>1627</v>
      </c>
      <c r="B54" s="193" t="s">
        <v>1628</v>
      </c>
      <c r="C54" s="611"/>
      <c r="D54" s="611"/>
      <c r="E54" s="611"/>
      <c r="F54" s="611"/>
      <c r="G54" s="611"/>
      <c r="H54" s="611"/>
      <c r="I54" s="611"/>
      <c r="J54" s="613"/>
      <c r="K54" s="611"/>
      <c r="L54" s="467">
        <f t="shared" si="3"/>
        <v>0</v>
      </c>
    </row>
    <row r="55" spans="1:20" s="45" customFormat="1" ht="30" customHeight="1" x14ac:dyDescent="0.2">
      <c r="A55" s="666" t="s">
        <v>1629</v>
      </c>
      <c r="B55" s="193" t="s">
        <v>1630</v>
      </c>
      <c r="C55" s="611"/>
      <c r="D55" s="611"/>
      <c r="E55" s="611"/>
      <c r="F55" s="611"/>
      <c r="G55" s="611"/>
      <c r="H55" s="611"/>
      <c r="I55" s="611"/>
      <c r="J55" s="613"/>
      <c r="K55" s="611"/>
      <c r="L55" s="467">
        <f t="shared" si="3"/>
        <v>0</v>
      </c>
    </row>
    <row r="56" spans="1:20" s="45" customFormat="1" ht="30" customHeight="1" x14ac:dyDescent="0.2">
      <c r="A56" s="666" t="s">
        <v>1631</v>
      </c>
      <c r="B56" s="193" t="s">
        <v>1632</v>
      </c>
      <c r="C56" s="667"/>
      <c r="D56" s="611"/>
      <c r="E56" s="611"/>
      <c r="F56" s="611"/>
      <c r="G56" s="611"/>
      <c r="H56" s="611"/>
      <c r="I56" s="611"/>
      <c r="J56" s="613"/>
      <c r="K56" s="611"/>
      <c r="L56" s="467">
        <f t="shared" si="3"/>
        <v>0</v>
      </c>
    </row>
    <row r="57" spans="1:20" s="45" customFormat="1" ht="30" customHeight="1" x14ac:dyDescent="0.2">
      <c r="A57" s="670" t="s">
        <v>1633</v>
      </c>
      <c r="B57" s="193" t="s">
        <v>1634</v>
      </c>
      <c r="C57" s="667"/>
      <c r="D57" s="611"/>
      <c r="E57" s="611"/>
      <c r="F57" s="611"/>
      <c r="G57" s="611"/>
      <c r="H57" s="611"/>
      <c r="I57" s="611"/>
      <c r="J57" s="613"/>
      <c r="K57" s="611"/>
      <c r="L57" s="467">
        <f t="shared" si="3"/>
        <v>0</v>
      </c>
    </row>
    <row r="58" spans="1:20" s="45" customFormat="1" ht="30" customHeight="1" x14ac:dyDescent="0.2">
      <c r="A58" s="670" t="s">
        <v>1635</v>
      </c>
      <c r="B58" s="193" t="s">
        <v>1636</v>
      </c>
      <c r="C58" s="611"/>
      <c r="D58" s="611"/>
      <c r="E58" s="611"/>
      <c r="F58" s="611"/>
      <c r="G58" s="611"/>
      <c r="H58" s="611"/>
      <c r="I58" s="611"/>
      <c r="J58" s="613"/>
      <c r="K58" s="611"/>
      <c r="L58" s="467">
        <f t="shared" si="3"/>
        <v>0</v>
      </c>
    </row>
    <row r="59" spans="1:20" s="45" customFormat="1" ht="15" customHeight="1" x14ac:dyDescent="0.2">
      <c r="A59" s="670" t="s">
        <v>1637</v>
      </c>
      <c r="B59" s="193" t="s">
        <v>1638</v>
      </c>
      <c r="C59" s="611"/>
      <c r="D59" s="611"/>
      <c r="E59" s="611"/>
      <c r="F59" s="611"/>
      <c r="G59" s="611"/>
      <c r="H59" s="611"/>
      <c r="I59" s="611"/>
      <c r="J59" s="613"/>
      <c r="K59" s="611"/>
      <c r="L59" s="467">
        <f t="shared" si="3"/>
        <v>0</v>
      </c>
    </row>
    <row r="60" spans="1:20" s="45" customFormat="1" ht="19.5" customHeight="1" x14ac:dyDescent="0.2">
      <c r="A60" s="666" t="s">
        <v>1639</v>
      </c>
      <c r="B60" s="193" t="s">
        <v>1640</v>
      </c>
      <c r="C60" s="403"/>
      <c r="D60" s="611"/>
      <c r="E60" s="611"/>
      <c r="F60" s="611"/>
      <c r="G60" s="611"/>
      <c r="H60" s="611"/>
      <c r="I60" s="611"/>
      <c r="J60" s="613"/>
      <c r="K60" s="611"/>
      <c r="L60" s="467">
        <f t="shared" si="3"/>
        <v>0</v>
      </c>
    </row>
    <row r="61" spans="1:20" s="45" customFormat="1" ht="18.95" customHeight="1" x14ac:dyDescent="0.2">
      <c r="A61" s="407" t="s">
        <v>1641</v>
      </c>
      <c r="B61" s="187" t="s">
        <v>1642</v>
      </c>
      <c r="C61" s="386"/>
      <c r="D61" s="386"/>
      <c r="E61" s="386"/>
      <c r="F61" s="386"/>
      <c r="G61" s="386"/>
      <c r="H61" s="386"/>
      <c r="I61" s="386"/>
      <c r="J61" s="386"/>
      <c r="K61" s="386"/>
      <c r="L61" s="678"/>
    </row>
    <row r="62" spans="1:20" s="45" customFormat="1" ht="30.75" customHeight="1" x14ac:dyDescent="0.2">
      <c r="A62" s="663" t="s">
        <v>1643</v>
      </c>
      <c r="B62" s="187" t="s">
        <v>1644</v>
      </c>
      <c r="C62" s="386"/>
      <c r="D62" s="386"/>
      <c r="E62" s="386"/>
      <c r="F62" s="386"/>
      <c r="G62" s="386"/>
      <c r="H62" s="386"/>
      <c r="I62" s="386"/>
      <c r="J62" s="386"/>
      <c r="K62" s="386"/>
      <c r="L62" s="678"/>
      <c r="N62" s="784"/>
      <c r="O62" s="40"/>
      <c r="P62" s="40"/>
      <c r="Q62" s="40"/>
      <c r="R62" s="46"/>
      <c r="S62" s="46"/>
      <c r="T62" s="46"/>
    </row>
    <row r="63" spans="1:20" s="45" customFormat="1" ht="51" x14ac:dyDescent="0.2">
      <c r="A63" s="670" t="s">
        <v>1645</v>
      </c>
      <c r="B63" s="193" t="s">
        <v>1646</v>
      </c>
      <c r="C63" s="667"/>
      <c r="D63" s="667"/>
      <c r="E63" s="667"/>
      <c r="F63" s="667"/>
      <c r="G63" s="667"/>
      <c r="H63" s="667"/>
      <c r="I63" s="667"/>
      <c r="J63" s="668"/>
      <c r="K63" s="667"/>
      <c r="L63" s="467">
        <f t="shared" ref="L63:L65" si="4">J63*K63</f>
        <v>0</v>
      </c>
      <c r="N63" s="40"/>
      <c r="O63" s="40"/>
      <c r="Q63" s="40"/>
    </row>
    <row r="64" spans="1:20" s="45" customFormat="1" ht="30" customHeight="1" x14ac:dyDescent="0.2">
      <c r="A64" s="670" t="s">
        <v>1647</v>
      </c>
      <c r="B64" s="193" t="s">
        <v>1648</v>
      </c>
      <c r="C64" s="667"/>
      <c r="D64" s="667"/>
      <c r="E64" s="667"/>
      <c r="F64" s="667"/>
      <c r="G64" s="667"/>
      <c r="H64" s="667"/>
      <c r="I64" s="667"/>
      <c r="J64" s="668"/>
      <c r="K64" s="667"/>
      <c r="L64" s="467">
        <f t="shared" si="4"/>
        <v>0</v>
      </c>
      <c r="N64" s="40"/>
      <c r="O64" s="40"/>
      <c r="P64" s="40"/>
    </row>
    <row r="65" spans="1:23" s="45" customFormat="1" ht="30" customHeight="1" x14ac:dyDescent="0.2">
      <c r="A65" s="670" t="s">
        <v>1649</v>
      </c>
      <c r="B65" s="193" t="s">
        <v>1650</v>
      </c>
      <c r="C65" s="667"/>
      <c r="D65" s="667"/>
      <c r="E65" s="667"/>
      <c r="F65" s="667"/>
      <c r="G65" s="667"/>
      <c r="H65" s="667"/>
      <c r="I65" s="667"/>
      <c r="J65" s="668"/>
      <c r="K65" s="667"/>
      <c r="L65" s="467">
        <f t="shared" si="4"/>
        <v>0</v>
      </c>
      <c r="N65" s="40"/>
      <c r="P65" s="1332"/>
      <c r="Q65" s="157"/>
    </row>
    <row r="66" spans="1:23" s="45" customFormat="1" ht="46.5" customHeight="1" x14ac:dyDescent="0.2">
      <c r="A66" s="663" t="s">
        <v>1651</v>
      </c>
      <c r="B66" s="1340" t="s">
        <v>1652</v>
      </c>
      <c r="C66" s="386"/>
      <c r="D66" s="386"/>
      <c r="E66" s="386"/>
      <c r="F66" s="386"/>
      <c r="G66" s="386"/>
      <c r="H66" s="386"/>
      <c r="I66" s="386"/>
      <c r="J66" s="386"/>
      <c r="K66" s="386"/>
      <c r="L66" s="678"/>
      <c r="N66" s="40"/>
      <c r="P66" s="1332"/>
      <c r="Q66" s="158"/>
    </row>
    <row r="67" spans="1:23" s="45" customFormat="1" ht="63.75" x14ac:dyDescent="0.2">
      <c r="A67" s="1333" t="s">
        <v>1653</v>
      </c>
      <c r="B67" s="193" t="s">
        <v>1654</v>
      </c>
      <c r="C67" s="1337"/>
      <c r="D67" s="667"/>
      <c r="E67" s="667"/>
      <c r="F67" s="667"/>
      <c r="G67" s="667"/>
      <c r="H67" s="667"/>
      <c r="I67" s="667"/>
      <c r="J67" s="668"/>
      <c r="K67" s="667"/>
      <c r="L67" s="467">
        <f t="shared" ref="L67:L73" si="5">J67*K67</f>
        <v>0</v>
      </c>
      <c r="N67" s="40"/>
      <c r="R67" s="861"/>
      <c r="S67" s="60"/>
    </row>
    <row r="68" spans="1:23" s="45" customFormat="1" ht="57" customHeight="1" x14ac:dyDescent="0.2">
      <c r="A68" s="1334" t="s">
        <v>1655</v>
      </c>
      <c r="B68" s="193" t="s">
        <v>1656</v>
      </c>
      <c r="C68" s="1338"/>
      <c r="D68" s="1004"/>
      <c r="E68" s="1004"/>
      <c r="F68" s="1004"/>
      <c r="G68" s="1004"/>
      <c r="H68" s="1004"/>
      <c r="I68" s="1004"/>
      <c r="J68" s="1005"/>
      <c r="K68" s="1004"/>
      <c r="L68" s="467">
        <f t="shared" si="5"/>
        <v>0</v>
      </c>
      <c r="N68" s="40"/>
      <c r="R68" s="861"/>
      <c r="S68" s="40"/>
    </row>
    <row r="69" spans="1:23" s="45" customFormat="1" ht="30" customHeight="1" x14ac:dyDescent="0.2">
      <c r="A69" s="1335" t="s">
        <v>1657</v>
      </c>
      <c r="B69" s="193" t="s">
        <v>1658</v>
      </c>
      <c r="C69" s="1337"/>
      <c r="D69" s="667"/>
      <c r="E69" s="667"/>
      <c r="F69" s="667"/>
      <c r="G69" s="667"/>
      <c r="H69" s="667"/>
      <c r="I69" s="667"/>
      <c r="J69" s="668"/>
      <c r="K69" s="667"/>
      <c r="L69" s="467">
        <f t="shared" si="5"/>
        <v>0</v>
      </c>
      <c r="O69" s="861"/>
      <c r="S69" s="861"/>
    </row>
    <row r="70" spans="1:23" s="45" customFormat="1" ht="51" x14ac:dyDescent="0.2">
      <c r="A70" s="1335" t="s">
        <v>1659</v>
      </c>
      <c r="B70" s="193" t="s">
        <v>1660</v>
      </c>
      <c r="C70" s="1337"/>
      <c r="D70" s="667"/>
      <c r="E70" s="667"/>
      <c r="F70" s="667"/>
      <c r="G70" s="667"/>
      <c r="H70" s="667"/>
      <c r="I70" s="667"/>
      <c r="J70" s="668"/>
      <c r="K70" s="667"/>
      <c r="L70" s="467">
        <f t="shared" si="5"/>
        <v>0</v>
      </c>
      <c r="O70" s="54"/>
      <c r="S70" s="861"/>
    </row>
    <row r="71" spans="1:23" s="45" customFormat="1" ht="38.25" x14ac:dyDescent="0.2">
      <c r="A71" s="1335" t="s">
        <v>1661</v>
      </c>
      <c r="B71" s="193" t="s">
        <v>1662</v>
      </c>
      <c r="C71" s="1337"/>
      <c r="D71" s="667"/>
      <c r="E71" s="667"/>
      <c r="F71" s="667"/>
      <c r="G71" s="667"/>
      <c r="H71" s="667"/>
      <c r="I71" s="667"/>
      <c r="J71" s="668"/>
      <c r="K71" s="667"/>
      <c r="L71" s="467">
        <f t="shared" si="5"/>
        <v>0</v>
      </c>
      <c r="T71" s="1332"/>
    </row>
    <row r="72" spans="1:23" s="45" customFormat="1" ht="15" customHeight="1" x14ac:dyDescent="0.2">
      <c r="A72" s="1335" t="s">
        <v>1663</v>
      </c>
      <c r="B72" s="193" t="s">
        <v>1664</v>
      </c>
      <c r="C72" s="1337"/>
      <c r="D72" s="667"/>
      <c r="E72" s="667"/>
      <c r="F72" s="667"/>
      <c r="G72" s="667"/>
      <c r="H72" s="667"/>
      <c r="I72" s="667"/>
      <c r="J72" s="668"/>
      <c r="K72" s="667"/>
      <c r="L72" s="467">
        <f t="shared" si="5"/>
        <v>0</v>
      </c>
      <c r="T72" s="1332"/>
    </row>
    <row r="73" spans="1:23" s="45" customFormat="1" ht="27" customHeight="1" thickBot="1" x14ac:dyDescent="0.25">
      <c r="A73" s="1336" t="s">
        <v>1665</v>
      </c>
      <c r="B73" s="1341" t="s">
        <v>1666</v>
      </c>
      <c r="C73" s="1339"/>
      <c r="D73" s="676"/>
      <c r="E73" s="676"/>
      <c r="F73" s="676"/>
      <c r="G73" s="676"/>
      <c r="H73" s="676"/>
      <c r="I73" s="676"/>
      <c r="J73" s="677"/>
      <c r="K73" s="676"/>
      <c r="L73" s="680">
        <f t="shared" si="5"/>
        <v>0</v>
      </c>
      <c r="T73" s="1332"/>
    </row>
    <row r="74" spans="1:23" x14ac:dyDescent="0.2">
      <c r="A74" s="59" t="s">
        <v>1667</v>
      </c>
      <c r="N74" s="45"/>
      <c r="O74" s="45"/>
      <c r="P74" s="45"/>
      <c r="Q74" s="45"/>
      <c r="R74" s="45"/>
      <c r="S74" s="45"/>
      <c r="T74" s="45"/>
    </row>
    <row r="75" spans="1:23" x14ac:dyDescent="0.2">
      <c r="A75" s="878" t="s">
        <v>1668</v>
      </c>
    </row>
    <row r="76" spans="1:23" s="46" customFormat="1" ht="15" customHeight="1" x14ac:dyDescent="0.2">
      <c r="A76" s="1663" t="s">
        <v>1669</v>
      </c>
      <c r="B76" s="1663"/>
      <c r="C76" s="1663"/>
      <c r="D76" s="1663"/>
      <c r="E76" s="1663"/>
      <c r="F76" s="1663"/>
      <c r="G76" s="1663"/>
      <c r="H76" s="1663"/>
      <c r="I76" s="1663"/>
      <c r="J76" s="1663"/>
      <c r="K76" s="1663"/>
      <c r="L76" s="1663"/>
      <c r="M76" s="52"/>
      <c r="N76" s="52"/>
      <c r="O76" s="52"/>
      <c r="P76" s="61"/>
      <c r="Q76" s="52"/>
      <c r="R76" s="52"/>
      <c r="S76" s="52"/>
      <c r="T76" s="52"/>
      <c r="U76" s="52"/>
      <c r="V76" s="52"/>
      <c r="W76" s="52"/>
    </row>
    <row r="77" spans="1:23" s="46" customFormat="1" ht="12.75" x14ac:dyDescent="0.2">
      <c r="A77" s="1607" t="s">
        <v>1004</v>
      </c>
      <c r="B77" s="1607"/>
      <c r="C77" s="1607"/>
      <c r="D77" s="1607"/>
      <c r="E77" s="1607"/>
      <c r="F77" s="1607"/>
      <c r="G77" s="1607"/>
      <c r="H77" s="1607"/>
      <c r="I77" s="1607"/>
      <c r="J77" s="1607"/>
      <c r="K77" s="47"/>
    </row>
    <row r="78" spans="1:23" s="46" customFormat="1" ht="12.75" x14ac:dyDescent="0.2">
      <c r="A78" s="1607" t="s">
        <v>822</v>
      </c>
      <c r="B78" s="1607"/>
      <c r="C78" s="1607"/>
      <c r="D78" s="1607"/>
      <c r="E78" s="1607"/>
      <c r="F78" s="1607"/>
      <c r="G78" s="1607"/>
      <c r="H78" s="1607"/>
      <c r="I78" s="1607"/>
      <c r="J78" s="1607"/>
      <c r="L78" s="47"/>
      <c r="M78" s="47"/>
    </row>
    <row r="79" spans="1:23" x14ac:dyDescent="0.2">
      <c r="A79" s="387"/>
    </row>
    <row r="80" spans="1:23" x14ac:dyDescent="0.2">
      <c r="A80" s="388"/>
    </row>
    <row r="81" spans="1:1" x14ac:dyDescent="0.2">
      <c r="A81" s="389"/>
    </row>
    <row r="82" spans="1:1" x14ac:dyDescent="0.2">
      <c r="A82" s="387"/>
    </row>
    <row r="83" spans="1:1" x14ac:dyDescent="0.2">
      <c r="A83" s="389"/>
    </row>
    <row r="84" spans="1:1" x14ac:dyDescent="0.2">
      <c r="A84" s="389"/>
    </row>
    <row r="85" spans="1:1" x14ac:dyDescent="0.2">
      <c r="A85" s="1006"/>
    </row>
    <row r="86" spans="1:1" x14ac:dyDescent="0.2">
      <c r="A86" s="389"/>
    </row>
    <row r="87" spans="1:1" x14ac:dyDescent="0.2">
      <c r="A87" s="389"/>
    </row>
    <row r="88" spans="1:1" x14ac:dyDescent="0.2">
      <c r="A88" s="389"/>
    </row>
    <row r="89" spans="1:1" x14ac:dyDescent="0.2">
      <c r="A89" s="389"/>
    </row>
    <row r="90" spans="1:1" x14ac:dyDescent="0.2">
      <c r="A90" s="389"/>
    </row>
    <row r="91" spans="1:1" x14ac:dyDescent="0.2">
      <c r="A91" s="389"/>
    </row>
    <row r="92" spans="1:1" x14ac:dyDescent="0.2">
      <c r="A92" s="387"/>
    </row>
    <row r="93" spans="1:1" x14ac:dyDescent="0.2">
      <c r="A93" s="389"/>
    </row>
    <row r="94" spans="1:1" x14ac:dyDescent="0.2">
      <c r="A94" s="389"/>
    </row>
    <row r="95" spans="1:1" x14ac:dyDescent="0.2">
      <c r="A95" s="387"/>
    </row>
    <row r="96" spans="1:1" x14ac:dyDescent="0.2">
      <c r="A96" s="389"/>
    </row>
    <row r="97" spans="1:1" x14ac:dyDescent="0.2">
      <c r="A97" s="389"/>
    </row>
    <row r="98" spans="1:1" x14ac:dyDescent="0.2">
      <c r="A98" s="389"/>
    </row>
    <row r="99" spans="1:1" x14ac:dyDescent="0.2">
      <c r="A99" s="389"/>
    </row>
    <row r="100" spans="1:1" x14ac:dyDescent="0.2">
      <c r="A100" s="389"/>
    </row>
    <row r="101" spans="1:1" x14ac:dyDescent="0.2">
      <c r="A101" s="389"/>
    </row>
    <row r="102" spans="1:1" x14ac:dyDescent="0.2">
      <c r="A102" s="389"/>
    </row>
    <row r="103" spans="1:1" x14ac:dyDescent="0.2">
      <c r="A103" s="389"/>
    </row>
    <row r="104" spans="1:1" x14ac:dyDescent="0.2">
      <c r="A104" s="389"/>
    </row>
  </sheetData>
  <mergeCells count="12">
    <mergeCell ref="J4:J5"/>
    <mergeCell ref="K4:L4"/>
    <mergeCell ref="A77:J77"/>
    <mergeCell ref="A78:J78"/>
    <mergeCell ref="A4:A5"/>
    <mergeCell ref="B4:B5"/>
    <mergeCell ref="C4:C5"/>
    <mergeCell ref="I4:I5"/>
    <mergeCell ref="A76:L76"/>
    <mergeCell ref="H4:H5"/>
    <mergeCell ref="D4:E4"/>
    <mergeCell ref="F4:G4"/>
  </mergeCells>
  <phoneticPr fontId="19" type="noConversion"/>
  <printOptions horizontalCentered="1"/>
  <pageMargins left="0.5" right="0.5" top="1.2" bottom="0.5" header="1.45" footer="0.3"/>
  <pageSetup paperSize="9" scale="66" fitToHeight="3" orientation="landscape" r:id="rId1"/>
  <headerFooter>
    <oddHeader xml:space="preserve">&amp;R&amp;"Montserrat,Regular"&amp;11Page &amp;P of &amp;N        
</oddHeader>
    <oddFooter>&amp;L_x000D_&amp;1#&amp;"Calibri"&amp;11&amp;K000000 Classification: GENERAL</oddFooter>
  </headerFooter>
  <rowBreaks count="3" manualBreakCount="3">
    <brk id="26" max="11" man="1"/>
    <brk id="38" max="11" man="1"/>
    <brk id="60" max="11"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AK63"/>
  <sheetViews>
    <sheetView topLeftCell="A12" zoomScale="85" zoomScaleNormal="85" zoomScaleSheetLayoutView="100" zoomScalePageLayoutView="110" workbookViewId="0">
      <selection activeCell="A18" sqref="A18"/>
    </sheetView>
  </sheetViews>
  <sheetFormatPr defaultColWidth="9.140625" defaultRowHeight="14.25" x14ac:dyDescent="0.2"/>
  <cols>
    <col min="1" max="1" width="65.85546875" style="396" customWidth="1"/>
    <col min="2" max="2" width="15.85546875" style="41" customWidth="1"/>
    <col min="3" max="3" width="18.42578125" style="41" customWidth="1"/>
    <col min="4" max="4" width="17.7109375" style="41" customWidth="1"/>
    <col min="5" max="5" width="8.28515625" style="41" customWidth="1"/>
    <col min="6" max="6" width="22.85546875" style="41" customWidth="1"/>
    <col min="7" max="8" width="8.28515625" style="41" customWidth="1"/>
    <col min="9" max="9" width="21.42578125" style="41" customWidth="1"/>
    <col min="10" max="10" width="10.42578125" style="41" customWidth="1"/>
    <col min="11" max="13" width="9.85546875" style="41" customWidth="1"/>
    <col min="14" max="14" width="18.85546875" style="41" customWidth="1"/>
    <col min="15" max="15" width="11" style="41" customWidth="1"/>
    <col min="16" max="16" width="11.5703125" style="41" customWidth="1"/>
    <col min="17" max="17" width="12.140625" style="41" customWidth="1"/>
    <col min="18" max="18" width="12.5703125" style="41" customWidth="1"/>
    <col min="19" max="19" width="9.7109375" style="41" customWidth="1"/>
    <col min="20" max="24" width="9.140625" style="41" customWidth="1"/>
    <col min="25" max="16384" width="9.140625" style="41"/>
  </cols>
  <sheetData>
    <row r="1" spans="1:27" s="98" customFormat="1" ht="15" x14ac:dyDescent="0.2">
      <c r="A1" s="113" t="s">
        <v>1670</v>
      </c>
      <c r="B1" s="96"/>
      <c r="C1" s="96"/>
      <c r="D1" s="96"/>
      <c r="E1" s="96"/>
      <c r="F1" s="96"/>
      <c r="G1" s="96"/>
      <c r="H1" s="96"/>
      <c r="I1" s="96"/>
      <c r="J1" s="96"/>
      <c r="K1" s="96"/>
      <c r="L1" s="96"/>
      <c r="M1" s="96"/>
      <c r="P1" s="96"/>
      <c r="Q1" s="96"/>
      <c r="S1" s="97" t="s">
        <v>1671</v>
      </c>
    </row>
    <row r="2" spans="1:27" s="98" customFormat="1" x14ac:dyDescent="0.2">
      <c r="A2" s="99" t="s">
        <v>1057</v>
      </c>
      <c r="B2" s="99"/>
      <c r="C2" s="99"/>
      <c r="D2" s="99"/>
      <c r="E2" s="99"/>
      <c r="F2" s="99"/>
      <c r="G2" s="99"/>
      <c r="H2" s="99"/>
      <c r="I2" s="99"/>
      <c r="J2" s="99"/>
      <c r="K2" s="99"/>
      <c r="L2" s="99"/>
      <c r="M2" s="99"/>
      <c r="P2" s="99"/>
      <c r="Q2" s="99"/>
      <c r="S2" s="100" t="s">
        <v>777</v>
      </c>
    </row>
    <row r="3" spans="1:27" s="99" customFormat="1" ht="15" thickBot="1" x14ac:dyDescent="0.25">
      <c r="A3" s="99" t="s">
        <v>1104</v>
      </c>
      <c r="B3" s="101"/>
      <c r="C3" s="101"/>
      <c r="D3" s="101"/>
      <c r="E3" s="101"/>
      <c r="F3" s="101"/>
      <c r="G3" s="101"/>
      <c r="H3" s="101"/>
      <c r="I3" s="391"/>
      <c r="J3" s="391"/>
      <c r="K3" s="102"/>
      <c r="L3" s="102"/>
      <c r="M3" s="102"/>
      <c r="P3" s="101"/>
      <c r="Q3" s="101"/>
      <c r="S3" s="104"/>
    </row>
    <row r="4" spans="1:27" s="392" customFormat="1" ht="14.25" customHeight="1" x14ac:dyDescent="0.2">
      <c r="A4" s="1593" t="s">
        <v>155</v>
      </c>
      <c r="B4" s="1661" t="s">
        <v>828</v>
      </c>
      <c r="C4" s="1611" t="s">
        <v>829</v>
      </c>
      <c r="D4" s="1595" t="s">
        <v>1672</v>
      </c>
      <c r="E4" s="1672" t="s">
        <v>1673</v>
      </c>
      <c r="F4" s="1673"/>
      <c r="G4" s="1674"/>
      <c r="H4" s="1665" t="s">
        <v>1674</v>
      </c>
      <c r="I4" s="1670"/>
      <c r="J4" s="1671"/>
      <c r="K4" s="1611" t="s">
        <v>1675</v>
      </c>
      <c r="L4" s="1611" t="s">
        <v>1676</v>
      </c>
      <c r="M4" s="1611" t="s">
        <v>1677</v>
      </c>
      <c r="N4" s="1611" t="s">
        <v>1678</v>
      </c>
      <c r="O4" s="1611" t="s">
        <v>950</v>
      </c>
      <c r="P4" s="1611" t="s">
        <v>833</v>
      </c>
      <c r="Q4" s="1611" t="s">
        <v>790</v>
      </c>
      <c r="R4" s="1665" t="s">
        <v>1679</v>
      </c>
      <c r="S4" s="1666"/>
    </row>
    <row r="5" spans="1:27" s="392" customFormat="1" ht="26.25" thickBot="1" x14ac:dyDescent="0.25">
      <c r="A5" s="1667"/>
      <c r="B5" s="1668"/>
      <c r="C5" s="1613"/>
      <c r="D5" s="1669"/>
      <c r="E5" s="694" t="s">
        <v>959</v>
      </c>
      <c r="F5" s="694" t="s">
        <v>953</v>
      </c>
      <c r="G5" s="694" t="s">
        <v>1680</v>
      </c>
      <c r="H5" s="694" t="s">
        <v>959</v>
      </c>
      <c r="I5" s="694" t="s">
        <v>953</v>
      </c>
      <c r="J5" s="694" t="s">
        <v>1680</v>
      </c>
      <c r="K5" s="1613"/>
      <c r="L5" s="1613"/>
      <c r="M5" s="1613"/>
      <c r="N5" s="1613"/>
      <c r="O5" s="1613"/>
      <c r="P5" s="1613"/>
      <c r="Q5" s="1613"/>
      <c r="R5" s="694" t="s">
        <v>834</v>
      </c>
      <c r="S5" s="397" t="s">
        <v>835</v>
      </c>
    </row>
    <row r="6" spans="1:27" s="55" customFormat="1" ht="25.5" x14ac:dyDescent="0.2">
      <c r="A6" s="407" t="s">
        <v>1681</v>
      </c>
      <c r="B6" s="187" t="s">
        <v>220</v>
      </c>
      <c r="C6" s="760" t="s">
        <v>837</v>
      </c>
      <c r="D6" s="766" t="s">
        <v>1682</v>
      </c>
      <c r="E6" s="671"/>
      <c r="F6" s="625" t="s">
        <v>1374</v>
      </c>
      <c r="G6" s="671"/>
      <c r="H6" s="664"/>
      <c r="I6" s="625" t="s">
        <v>1374</v>
      </c>
      <c r="J6" s="664"/>
      <c r="K6" s="664"/>
      <c r="L6" s="664"/>
      <c r="M6" s="664"/>
      <c r="N6" s="760" t="s">
        <v>1683</v>
      </c>
      <c r="O6" s="664"/>
      <c r="P6" s="671"/>
      <c r="Q6" s="671"/>
      <c r="R6" s="664"/>
      <c r="S6" s="679">
        <f>SUM(S8:S17)-SUM(S19:S27)</f>
        <v>0</v>
      </c>
      <c r="U6" s="784"/>
      <c r="V6" s="40"/>
      <c r="W6" s="40"/>
      <c r="X6" s="40"/>
      <c r="Y6" s="40"/>
      <c r="Z6" s="40"/>
      <c r="AA6" s="40"/>
    </row>
    <row r="7" spans="1:27" ht="39" customHeight="1" x14ac:dyDescent="0.2">
      <c r="A7" s="407" t="s">
        <v>1684</v>
      </c>
      <c r="B7" s="188" t="s">
        <v>1685</v>
      </c>
      <c r="C7" s="760" t="s">
        <v>1686</v>
      </c>
      <c r="D7" s="760" t="s">
        <v>1687</v>
      </c>
      <c r="E7" s="190"/>
      <c r="F7" s="1428" t="s">
        <v>973</v>
      </c>
      <c r="G7" s="190"/>
      <c r="H7" s="190"/>
      <c r="I7" s="1428" t="s">
        <v>973</v>
      </c>
      <c r="J7" s="190"/>
      <c r="K7" s="190"/>
      <c r="L7" s="190"/>
      <c r="M7" s="190"/>
      <c r="N7" s="760" t="s">
        <v>1688</v>
      </c>
      <c r="O7" s="190"/>
      <c r="P7" s="385"/>
      <c r="Q7" s="385"/>
      <c r="R7" s="191"/>
      <c r="S7" s="683"/>
      <c r="U7" s="43"/>
      <c r="V7" s="40"/>
      <c r="W7" s="40"/>
      <c r="X7" s="43"/>
      <c r="Y7" s="43"/>
      <c r="Z7" s="43"/>
      <c r="AA7" s="43"/>
    </row>
    <row r="8" spans="1:27" ht="38.25" x14ac:dyDescent="0.2">
      <c r="A8" s="670" t="s">
        <v>1689</v>
      </c>
      <c r="B8" s="398" t="s">
        <v>1690</v>
      </c>
      <c r="C8" s="985" t="s">
        <v>1691</v>
      </c>
      <c r="D8" s="398"/>
      <c r="E8" s="399"/>
      <c r="F8" s="1429" t="s">
        <v>978</v>
      </c>
      <c r="G8" s="399"/>
      <c r="H8" s="399"/>
      <c r="I8" s="1429" t="s">
        <v>978</v>
      </c>
      <c r="J8" s="399"/>
      <c r="K8" s="406"/>
      <c r="L8" s="406"/>
      <c r="M8" s="406"/>
      <c r="N8" s="985" t="s">
        <v>1692</v>
      </c>
      <c r="O8" s="399"/>
      <c r="P8" s="401"/>
      <c r="Q8" s="402"/>
      <c r="R8" s="400"/>
      <c r="S8" s="683">
        <f t="shared" ref="S8:S17" si="0">Q8*R8</f>
        <v>0</v>
      </c>
      <c r="U8" s="40"/>
      <c r="V8" s="40"/>
      <c r="W8" s="40"/>
      <c r="X8" s="40"/>
      <c r="Y8" s="40"/>
      <c r="Z8" s="40"/>
      <c r="AA8" s="40"/>
    </row>
    <row r="9" spans="1:27" ht="38.25" x14ac:dyDescent="0.2">
      <c r="A9" s="670" t="s">
        <v>1693</v>
      </c>
      <c r="B9" s="398" t="s">
        <v>1694</v>
      </c>
      <c r="C9" s="985" t="s">
        <v>1114</v>
      </c>
      <c r="D9" s="398"/>
      <c r="E9" s="399"/>
      <c r="F9" s="1429" t="s">
        <v>982</v>
      </c>
      <c r="G9" s="399"/>
      <c r="H9" s="399"/>
      <c r="I9" s="1429" t="s">
        <v>982</v>
      </c>
      <c r="J9" s="399"/>
      <c r="K9" s="406"/>
      <c r="L9" s="406"/>
      <c r="M9" s="406"/>
      <c r="N9" s="985" t="s">
        <v>1695</v>
      </c>
      <c r="O9" s="399"/>
      <c r="P9" s="401"/>
      <c r="Q9" s="402"/>
      <c r="R9" s="400"/>
      <c r="S9" s="683">
        <f t="shared" si="0"/>
        <v>0</v>
      </c>
      <c r="U9" s="40"/>
      <c r="V9" s="40"/>
      <c r="W9" s="40"/>
      <c r="X9" s="40"/>
      <c r="Y9" s="40"/>
      <c r="Z9" s="40"/>
      <c r="AA9" s="40"/>
    </row>
    <row r="10" spans="1:27" ht="51" x14ac:dyDescent="0.2">
      <c r="A10" s="670" t="s">
        <v>1696</v>
      </c>
      <c r="B10" s="398" t="s">
        <v>1697</v>
      </c>
      <c r="C10" s="399"/>
      <c r="D10" s="398"/>
      <c r="E10" s="399"/>
      <c r="F10" s="1429" t="s">
        <v>986</v>
      </c>
      <c r="G10" s="399"/>
      <c r="H10" s="399"/>
      <c r="I10" s="1429" t="s">
        <v>986</v>
      </c>
      <c r="J10" s="399"/>
      <c r="K10" s="406"/>
      <c r="L10" s="406"/>
      <c r="M10" s="406"/>
      <c r="N10" s="985" t="s">
        <v>1698</v>
      </c>
      <c r="O10" s="399"/>
      <c r="P10" s="401"/>
      <c r="Q10" s="402"/>
      <c r="R10" s="400"/>
      <c r="S10" s="683">
        <f t="shared" si="0"/>
        <v>0</v>
      </c>
      <c r="U10" s="40"/>
      <c r="V10" s="40"/>
      <c r="W10" s="40"/>
      <c r="X10" s="40"/>
      <c r="Y10" s="40"/>
      <c r="Z10" s="40"/>
      <c r="AA10" s="43"/>
    </row>
    <row r="11" spans="1:27" ht="38.25" x14ac:dyDescent="0.2">
      <c r="A11" s="670" t="s">
        <v>1699</v>
      </c>
      <c r="B11" s="398" t="s">
        <v>1700</v>
      </c>
      <c r="C11" s="399"/>
      <c r="D11" s="398"/>
      <c r="E11" s="399"/>
      <c r="F11" s="1429" t="s">
        <v>1390</v>
      </c>
      <c r="G11" s="399"/>
      <c r="H11" s="399"/>
      <c r="I11" s="1429" t="s">
        <v>1390</v>
      </c>
      <c r="J11" s="399"/>
      <c r="K11" s="406"/>
      <c r="L11" s="406"/>
      <c r="M11" s="406"/>
      <c r="N11" s="399"/>
      <c r="O11" s="399"/>
      <c r="P11" s="401"/>
      <c r="Q11" s="402"/>
      <c r="R11" s="400"/>
      <c r="S11" s="683">
        <f t="shared" si="0"/>
        <v>0</v>
      </c>
      <c r="U11" s="43"/>
      <c r="V11" s="40"/>
      <c r="W11" s="40"/>
      <c r="X11" s="784"/>
      <c r="Y11" s="40"/>
      <c r="Z11" s="43"/>
      <c r="AA11" s="40"/>
    </row>
    <row r="12" spans="1:27" ht="38.25" x14ac:dyDescent="0.2">
      <c r="A12" s="670" t="s">
        <v>1701</v>
      </c>
      <c r="B12" s="398" t="s">
        <v>1702</v>
      </c>
      <c r="C12" s="399"/>
      <c r="D12" s="398"/>
      <c r="E12" s="399"/>
      <c r="F12" s="399"/>
      <c r="G12" s="399"/>
      <c r="H12" s="399"/>
      <c r="I12" s="400"/>
      <c r="J12" s="399"/>
      <c r="K12" s="406"/>
      <c r="L12" s="406"/>
      <c r="M12" s="406"/>
      <c r="N12" s="399"/>
      <c r="O12" s="399"/>
      <c r="P12" s="401"/>
      <c r="Q12" s="402"/>
      <c r="R12" s="400"/>
      <c r="S12" s="683">
        <f t="shared" si="0"/>
        <v>0</v>
      </c>
      <c r="U12" s="43"/>
      <c r="V12" s="43"/>
      <c r="W12" s="40"/>
      <c r="X12" s="784"/>
      <c r="Y12" s="43"/>
      <c r="Z12" s="40"/>
      <c r="AA12" s="40"/>
    </row>
    <row r="13" spans="1:27" ht="25.5" x14ac:dyDescent="0.2">
      <c r="A13" s="670" t="s">
        <v>1703</v>
      </c>
      <c r="B13" s="398" t="s">
        <v>1704</v>
      </c>
      <c r="C13" s="400"/>
      <c r="D13" s="398"/>
      <c r="E13" s="399"/>
      <c r="F13" s="399"/>
      <c r="G13" s="399"/>
      <c r="H13" s="399"/>
      <c r="I13" s="400"/>
      <c r="J13" s="399"/>
      <c r="K13" s="406"/>
      <c r="L13" s="406"/>
      <c r="M13" s="406"/>
      <c r="N13" s="1275"/>
      <c r="O13" s="399"/>
      <c r="P13" s="401"/>
      <c r="Q13" s="402"/>
      <c r="R13" s="400"/>
      <c r="S13" s="683">
        <f t="shared" si="0"/>
        <v>0</v>
      </c>
      <c r="U13" s="43"/>
      <c r="V13" s="43"/>
      <c r="W13" s="43"/>
      <c r="X13" s="784"/>
      <c r="Y13" s="40"/>
      <c r="Z13" s="40"/>
      <c r="AA13" s="43"/>
    </row>
    <row r="14" spans="1:27" ht="38.25" x14ac:dyDescent="0.2">
      <c r="A14" s="670" t="s">
        <v>1705</v>
      </c>
      <c r="B14" s="398" t="s">
        <v>1706</v>
      </c>
      <c r="C14" s="400"/>
      <c r="D14" s="682"/>
      <c r="E14" s="399"/>
      <c r="F14" s="399"/>
      <c r="G14" s="399"/>
      <c r="H14" s="399"/>
      <c r="I14" s="400"/>
      <c r="J14" s="399"/>
      <c r="K14" s="406"/>
      <c r="L14" s="406"/>
      <c r="M14" s="406"/>
      <c r="O14" s="399"/>
      <c r="P14" s="401"/>
      <c r="Q14" s="402"/>
      <c r="R14" s="400"/>
      <c r="S14" s="683">
        <f t="shared" si="0"/>
        <v>0</v>
      </c>
      <c r="U14" s="40"/>
      <c r="V14" s="43"/>
      <c r="W14" s="43"/>
      <c r="X14" s="784"/>
      <c r="Y14" s="40"/>
      <c r="Z14" s="40"/>
      <c r="AA14" s="43"/>
    </row>
    <row r="15" spans="1:27" ht="38.25" x14ac:dyDescent="0.2">
      <c r="A15" s="670" t="s">
        <v>1707</v>
      </c>
      <c r="B15" s="398" t="s">
        <v>1708</v>
      </c>
      <c r="C15" s="400"/>
      <c r="D15" s="398"/>
      <c r="E15" s="399"/>
      <c r="F15" s="399"/>
      <c r="G15" s="399"/>
      <c r="H15" s="399"/>
      <c r="I15" s="400"/>
      <c r="J15" s="399"/>
      <c r="K15" s="406"/>
      <c r="L15" s="406"/>
      <c r="M15" s="406"/>
      <c r="N15" s="400"/>
      <c r="O15" s="399"/>
      <c r="P15" s="401"/>
      <c r="Q15" s="402"/>
      <c r="R15" s="400"/>
      <c r="S15" s="683">
        <f t="shared" si="0"/>
        <v>0</v>
      </c>
      <c r="U15" s="43"/>
      <c r="V15" s="40"/>
      <c r="W15" s="40"/>
      <c r="X15" s="784"/>
      <c r="Y15" s="40"/>
      <c r="Z15" s="40"/>
      <c r="AA15" s="40"/>
    </row>
    <row r="16" spans="1:27" x14ac:dyDescent="0.2">
      <c r="A16" s="670" t="s">
        <v>1709</v>
      </c>
      <c r="B16" s="398" t="s">
        <v>1710</v>
      </c>
      <c r="C16" s="400"/>
      <c r="D16" s="398"/>
      <c r="E16" s="399"/>
      <c r="F16" s="399"/>
      <c r="G16" s="399"/>
      <c r="H16" s="399"/>
      <c r="I16" s="400"/>
      <c r="J16" s="399"/>
      <c r="K16" s="406"/>
      <c r="L16" s="406"/>
      <c r="M16" s="406"/>
      <c r="N16" s="400"/>
      <c r="O16" s="399"/>
      <c r="P16" s="401"/>
      <c r="Q16" s="402"/>
      <c r="R16" s="400"/>
      <c r="S16" s="683">
        <f t="shared" si="0"/>
        <v>0</v>
      </c>
      <c r="U16" s="40"/>
      <c r="X16" s="40"/>
      <c r="Y16" s="40"/>
      <c r="Z16" s="40"/>
      <c r="AA16" s="40"/>
    </row>
    <row r="17" spans="1:19" ht="38.25" x14ac:dyDescent="0.2">
      <c r="A17" s="761" t="s">
        <v>1711</v>
      </c>
      <c r="B17" s="398" t="s">
        <v>1712</v>
      </c>
      <c r="C17" s="764"/>
      <c r="D17" s="762"/>
      <c r="E17" s="763"/>
      <c r="F17" s="763"/>
      <c r="G17" s="763"/>
      <c r="H17" s="763"/>
      <c r="I17" s="764"/>
      <c r="J17" s="763"/>
      <c r="K17" s="406"/>
      <c r="L17" s="406"/>
      <c r="M17" s="406"/>
      <c r="N17" s="764"/>
      <c r="O17" s="763"/>
      <c r="P17" s="765"/>
      <c r="Q17" s="765"/>
      <c r="R17" s="764"/>
      <c r="S17" s="683">
        <f t="shared" si="0"/>
        <v>0</v>
      </c>
    </row>
    <row r="18" spans="1:19" ht="25.5" x14ac:dyDescent="0.2">
      <c r="A18" s="407" t="s">
        <v>1713</v>
      </c>
      <c r="B18" s="188" t="s">
        <v>1714</v>
      </c>
      <c r="C18" s="191"/>
      <c r="D18" s="190"/>
      <c r="E18" s="190"/>
      <c r="F18" s="190"/>
      <c r="G18" s="190"/>
      <c r="H18" s="190"/>
      <c r="I18" s="191"/>
      <c r="J18" s="191"/>
      <c r="K18" s="191"/>
      <c r="L18" s="191"/>
      <c r="M18" s="191"/>
      <c r="N18" s="191"/>
      <c r="O18" s="191"/>
      <c r="P18" s="191"/>
      <c r="Q18" s="191"/>
      <c r="R18" s="191"/>
      <c r="S18" s="683">
        <f>Q16*R16</f>
        <v>0</v>
      </c>
    </row>
    <row r="19" spans="1:19" ht="38.25" x14ac:dyDescent="0.2">
      <c r="A19" s="670" t="s">
        <v>1715</v>
      </c>
      <c r="B19" s="398" t="s">
        <v>1716</v>
      </c>
      <c r="C19" s="400"/>
      <c r="D19" s="398"/>
      <c r="E19" s="399"/>
      <c r="F19" s="399"/>
      <c r="G19" s="399"/>
      <c r="H19" s="399"/>
      <c r="I19" s="400"/>
      <c r="J19" s="400"/>
      <c r="K19" s="405"/>
      <c r="L19" s="405"/>
      <c r="M19" s="405"/>
      <c r="N19" s="400"/>
      <c r="O19" s="400"/>
      <c r="P19" s="401"/>
      <c r="Q19" s="402"/>
      <c r="R19" s="400"/>
      <c r="S19" s="683">
        <f t="shared" ref="S19:S28" si="1">Q19*R19</f>
        <v>0</v>
      </c>
    </row>
    <row r="20" spans="1:19" ht="25.5" x14ac:dyDescent="0.2">
      <c r="A20" s="670" t="s">
        <v>1717</v>
      </c>
      <c r="B20" s="398" t="s">
        <v>1718</v>
      </c>
      <c r="C20" s="400"/>
      <c r="D20" s="398"/>
      <c r="E20" s="399"/>
      <c r="F20" s="399"/>
      <c r="G20" s="399"/>
      <c r="H20" s="399"/>
      <c r="I20" s="400"/>
      <c r="J20" s="400"/>
      <c r="K20" s="405"/>
      <c r="L20" s="405"/>
      <c r="M20" s="405"/>
      <c r="N20" s="400"/>
      <c r="O20" s="400"/>
      <c r="P20" s="401"/>
      <c r="Q20" s="402"/>
      <c r="R20" s="400"/>
      <c r="S20" s="683">
        <f t="shared" si="1"/>
        <v>0</v>
      </c>
    </row>
    <row r="21" spans="1:19" ht="25.5" x14ac:dyDescent="0.2">
      <c r="A21" s="670" t="s">
        <v>1719</v>
      </c>
      <c r="B21" s="398" t="s">
        <v>1720</v>
      </c>
      <c r="C21" s="400"/>
      <c r="D21" s="399"/>
      <c r="E21" s="399"/>
      <c r="F21" s="399"/>
      <c r="G21" s="399"/>
      <c r="H21" s="399"/>
      <c r="I21" s="400"/>
      <c r="J21" s="400"/>
      <c r="K21" s="405"/>
      <c r="L21" s="405"/>
      <c r="M21" s="405"/>
      <c r="N21" s="400"/>
      <c r="O21" s="400"/>
      <c r="P21" s="401"/>
      <c r="Q21" s="402"/>
      <c r="R21" s="400"/>
      <c r="S21" s="683">
        <f t="shared" si="1"/>
        <v>0</v>
      </c>
    </row>
    <row r="22" spans="1:19" ht="38.25" x14ac:dyDescent="0.2">
      <c r="A22" s="670" t="s">
        <v>1721</v>
      </c>
      <c r="B22" s="398" t="s">
        <v>1722</v>
      </c>
      <c r="C22" s="400"/>
      <c r="D22" s="398"/>
      <c r="E22" s="399"/>
      <c r="F22" s="399"/>
      <c r="G22" s="399"/>
      <c r="H22" s="399"/>
      <c r="I22" s="400"/>
      <c r="J22" s="400"/>
      <c r="K22" s="405"/>
      <c r="L22" s="405"/>
      <c r="M22" s="405"/>
      <c r="N22" s="400"/>
      <c r="O22" s="400"/>
      <c r="P22" s="401"/>
      <c r="Q22" s="402"/>
      <c r="R22" s="400"/>
      <c r="S22" s="683">
        <f t="shared" si="1"/>
        <v>0</v>
      </c>
    </row>
    <row r="23" spans="1:19" ht="38.25" x14ac:dyDescent="0.2">
      <c r="A23" s="670" t="s">
        <v>1723</v>
      </c>
      <c r="B23" s="398" t="s">
        <v>1724</v>
      </c>
      <c r="C23" s="400"/>
      <c r="D23" s="398"/>
      <c r="E23" s="399"/>
      <c r="F23" s="399"/>
      <c r="G23" s="399"/>
      <c r="H23" s="399"/>
      <c r="I23" s="400"/>
      <c r="J23" s="400"/>
      <c r="K23" s="405"/>
      <c r="L23" s="405"/>
      <c r="M23" s="405"/>
      <c r="N23" s="400"/>
      <c r="O23" s="400"/>
      <c r="P23" s="401"/>
      <c r="Q23" s="402"/>
      <c r="R23" s="400"/>
      <c r="S23" s="683">
        <f t="shared" si="1"/>
        <v>0</v>
      </c>
    </row>
    <row r="24" spans="1:19" ht="25.5" x14ac:dyDescent="0.2">
      <c r="A24" s="670" t="s">
        <v>1725</v>
      </c>
      <c r="B24" s="398" t="s">
        <v>1726</v>
      </c>
      <c r="C24" s="400"/>
      <c r="D24" s="398"/>
      <c r="E24" s="399"/>
      <c r="F24" s="399"/>
      <c r="G24" s="399"/>
      <c r="H24" s="399"/>
      <c r="I24" s="400"/>
      <c r="J24" s="400"/>
      <c r="K24" s="405"/>
      <c r="L24" s="405"/>
      <c r="M24" s="405"/>
      <c r="N24" s="400"/>
      <c r="O24" s="400"/>
      <c r="P24" s="401"/>
      <c r="Q24" s="402"/>
      <c r="R24" s="400"/>
      <c r="S24" s="683">
        <f t="shared" si="1"/>
        <v>0</v>
      </c>
    </row>
    <row r="25" spans="1:19" ht="38.25" x14ac:dyDescent="0.2">
      <c r="A25" s="670" t="s">
        <v>1727</v>
      </c>
      <c r="B25" s="398" t="s">
        <v>1728</v>
      </c>
      <c r="C25" s="400"/>
      <c r="D25" s="398"/>
      <c r="E25" s="399"/>
      <c r="F25" s="399"/>
      <c r="G25" s="400"/>
      <c r="H25" s="399"/>
      <c r="I25" s="400"/>
      <c r="J25" s="400"/>
      <c r="K25" s="405"/>
      <c r="L25" s="405"/>
      <c r="M25" s="405"/>
      <c r="N25" s="400"/>
      <c r="O25" s="400"/>
      <c r="P25" s="401"/>
      <c r="Q25" s="402"/>
      <c r="R25" s="400"/>
      <c r="S25" s="683">
        <f t="shared" si="1"/>
        <v>0</v>
      </c>
    </row>
    <row r="26" spans="1:19" ht="38.25" x14ac:dyDescent="0.2">
      <c r="A26" s="670" t="s">
        <v>1729</v>
      </c>
      <c r="B26" s="398" t="s">
        <v>1730</v>
      </c>
      <c r="C26" s="399"/>
      <c r="D26" s="398"/>
      <c r="E26" s="399"/>
      <c r="F26" s="399"/>
      <c r="G26" s="399"/>
      <c r="H26" s="399"/>
      <c r="I26" s="400"/>
      <c r="J26" s="399"/>
      <c r="K26" s="406"/>
      <c r="L26" s="406"/>
      <c r="M26" s="406"/>
      <c r="N26" s="399"/>
      <c r="O26" s="399"/>
      <c r="P26" s="401"/>
      <c r="Q26" s="402"/>
      <c r="R26" s="400"/>
      <c r="S26" s="683">
        <f t="shared" si="1"/>
        <v>0</v>
      </c>
    </row>
    <row r="27" spans="1:19" ht="38.25" x14ac:dyDescent="0.2">
      <c r="A27" s="670" t="s">
        <v>1731</v>
      </c>
      <c r="B27" s="398" t="s">
        <v>1732</v>
      </c>
      <c r="C27" s="399"/>
      <c r="D27" s="398"/>
      <c r="E27" s="399"/>
      <c r="F27" s="399"/>
      <c r="G27" s="399"/>
      <c r="H27" s="399"/>
      <c r="I27" s="400"/>
      <c r="J27" s="399"/>
      <c r="K27" s="406"/>
      <c r="L27" s="406"/>
      <c r="M27" s="406"/>
      <c r="N27" s="399"/>
      <c r="O27" s="399"/>
      <c r="P27" s="401"/>
      <c r="Q27" s="402"/>
      <c r="R27" s="400"/>
      <c r="S27" s="683">
        <f t="shared" si="1"/>
        <v>0</v>
      </c>
    </row>
    <row r="28" spans="1:19" ht="25.5" x14ac:dyDescent="0.2">
      <c r="A28" s="761" t="s">
        <v>1733</v>
      </c>
      <c r="B28" s="398" t="s">
        <v>1734</v>
      </c>
      <c r="C28" s="764"/>
      <c r="D28" s="762"/>
      <c r="E28" s="763"/>
      <c r="F28" s="763"/>
      <c r="G28" s="763"/>
      <c r="H28" s="763"/>
      <c r="I28" s="764"/>
      <c r="J28" s="763"/>
      <c r="K28" s="406"/>
      <c r="L28" s="406"/>
      <c r="M28" s="406"/>
      <c r="N28" s="764"/>
      <c r="O28" s="763"/>
      <c r="P28" s="765"/>
      <c r="Q28" s="402"/>
      <c r="R28" s="764"/>
      <c r="S28" s="683">
        <f t="shared" si="1"/>
        <v>0</v>
      </c>
    </row>
    <row r="29" spans="1:19" s="55" customFormat="1" ht="25.5" x14ac:dyDescent="0.2">
      <c r="A29" s="407" t="s">
        <v>1735</v>
      </c>
      <c r="B29" s="187" t="s">
        <v>228</v>
      </c>
      <c r="C29" s="671"/>
      <c r="D29" s="386"/>
      <c r="E29" s="671"/>
      <c r="F29" s="671"/>
      <c r="G29" s="671"/>
      <c r="H29" s="664"/>
      <c r="I29" s="664"/>
      <c r="J29" s="664"/>
      <c r="K29" s="664"/>
      <c r="L29" s="664"/>
      <c r="M29" s="664"/>
      <c r="N29" s="671"/>
      <c r="O29" s="664"/>
      <c r="P29" s="671"/>
      <c r="Q29" s="671"/>
      <c r="R29" s="664"/>
      <c r="S29" s="679">
        <f>SUM(S31:S40)-SUM(S43:S53)</f>
        <v>0</v>
      </c>
    </row>
    <row r="30" spans="1:19" x14ac:dyDescent="0.2">
      <c r="A30" s="407" t="s">
        <v>1736</v>
      </c>
      <c r="B30" s="187" t="s">
        <v>1737</v>
      </c>
      <c r="C30" s="383"/>
      <c r="D30" s="189"/>
      <c r="E30" s="190"/>
      <c r="F30" s="190"/>
      <c r="G30" s="189"/>
      <c r="H30" s="190"/>
      <c r="I30" s="191"/>
      <c r="J30" s="189"/>
      <c r="K30" s="189"/>
      <c r="L30" s="189"/>
      <c r="M30" s="189"/>
      <c r="N30" s="383"/>
      <c r="O30" s="189"/>
      <c r="P30" s="189"/>
      <c r="Q30" s="189"/>
      <c r="R30" s="191"/>
      <c r="S30" s="515"/>
    </row>
    <row r="31" spans="1:19" ht="51" x14ac:dyDescent="0.2">
      <c r="A31" s="670" t="s">
        <v>1738</v>
      </c>
      <c r="B31" s="398" t="s">
        <v>1739</v>
      </c>
      <c r="C31" s="403"/>
      <c r="E31" s="399"/>
      <c r="F31" s="399"/>
      <c r="G31" s="399"/>
      <c r="H31" s="399"/>
      <c r="I31" s="400"/>
      <c r="J31" s="399"/>
      <c r="K31" s="399"/>
      <c r="L31" s="399"/>
      <c r="M31" s="399"/>
      <c r="N31" s="403"/>
      <c r="O31" s="399"/>
      <c r="P31" s="401"/>
      <c r="Q31" s="402"/>
      <c r="R31" s="400"/>
      <c r="S31" s="683">
        <f t="shared" ref="S31:S41" si="2">Q31*R31</f>
        <v>0</v>
      </c>
    </row>
    <row r="32" spans="1:19" ht="51" x14ac:dyDescent="0.2">
      <c r="A32" s="670" t="s">
        <v>1740</v>
      </c>
      <c r="B32" s="398" t="s">
        <v>1741</v>
      </c>
      <c r="C32" s="403"/>
      <c r="D32" s="403"/>
      <c r="E32" s="399"/>
      <c r="F32" s="399"/>
      <c r="G32" s="399"/>
      <c r="H32" s="399"/>
      <c r="I32" s="400"/>
      <c r="J32" s="399"/>
      <c r="K32" s="399"/>
      <c r="L32" s="399"/>
      <c r="M32" s="399"/>
      <c r="N32" s="403"/>
      <c r="O32" s="399"/>
      <c r="P32" s="401"/>
      <c r="Q32" s="402"/>
      <c r="R32" s="400"/>
      <c r="S32" s="683">
        <f t="shared" si="2"/>
        <v>0</v>
      </c>
    </row>
    <row r="33" spans="1:37" ht="38.25" x14ac:dyDescent="0.2">
      <c r="A33" s="670" t="s">
        <v>1742</v>
      </c>
      <c r="B33" s="398" t="s">
        <v>1743</v>
      </c>
      <c r="C33" s="681"/>
      <c r="D33" s="398"/>
      <c r="E33" s="399"/>
      <c r="F33" s="399"/>
      <c r="G33" s="399"/>
      <c r="H33" s="399"/>
      <c r="I33" s="400"/>
      <c r="J33" s="399"/>
      <c r="K33" s="399"/>
      <c r="L33" s="399"/>
      <c r="M33" s="399"/>
      <c r="N33" s="681"/>
      <c r="O33" s="399"/>
      <c r="P33" s="401"/>
      <c r="Q33" s="402"/>
      <c r="R33" s="400"/>
      <c r="S33" s="683">
        <f t="shared" si="2"/>
        <v>0</v>
      </c>
    </row>
    <row r="34" spans="1:37" ht="38.25" x14ac:dyDescent="0.2">
      <c r="A34" s="670" t="s">
        <v>1744</v>
      </c>
      <c r="B34" s="398" t="s">
        <v>1745</v>
      </c>
      <c r="C34" s="399"/>
      <c r="D34" s="399"/>
      <c r="E34" s="399"/>
      <c r="F34" s="399"/>
      <c r="G34" s="399"/>
      <c r="H34" s="399"/>
      <c r="I34" s="400"/>
      <c r="J34" s="399"/>
      <c r="K34" s="399"/>
      <c r="L34" s="399"/>
      <c r="M34" s="399"/>
      <c r="N34" s="399"/>
      <c r="O34" s="404"/>
      <c r="P34" s="401"/>
      <c r="Q34" s="402"/>
      <c r="R34" s="400"/>
      <c r="S34" s="683">
        <f t="shared" si="2"/>
        <v>0</v>
      </c>
    </row>
    <row r="35" spans="1:37" ht="38.25" x14ac:dyDescent="0.2">
      <c r="A35" s="670" t="s">
        <v>1746</v>
      </c>
      <c r="B35" s="398" t="s">
        <v>1747</v>
      </c>
      <c r="C35" s="399"/>
      <c r="D35" s="398"/>
      <c r="E35" s="399"/>
      <c r="F35" s="399"/>
      <c r="G35" s="399"/>
      <c r="H35" s="399"/>
      <c r="I35" s="400"/>
      <c r="J35" s="399"/>
      <c r="K35" s="399"/>
      <c r="L35" s="399"/>
      <c r="M35" s="399"/>
      <c r="N35" s="399"/>
      <c r="O35" s="399"/>
      <c r="P35" s="401"/>
      <c r="Q35" s="402"/>
      <c r="R35" s="400"/>
      <c r="S35" s="683">
        <f t="shared" si="2"/>
        <v>0</v>
      </c>
    </row>
    <row r="36" spans="1:37" ht="38.25" x14ac:dyDescent="0.2">
      <c r="A36" s="670" t="s">
        <v>1748</v>
      </c>
      <c r="B36" s="398" t="s">
        <v>1749</v>
      </c>
      <c r="C36" s="399"/>
      <c r="D36" s="398"/>
      <c r="E36" s="399"/>
      <c r="F36" s="399"/>
      <c r="G36" s="399"/>
      <c r="H36" s="399"/>
      <c r="I36" s="400"/>
      <c r="J36" s="399"/>
      <c r="K36" s="399"/>
      <c r="L36" s="399"/>
      <c r="M36" s="399"/>
      <c r="N36" s="399"/>
      <c r="O36" s="399"/>
      <c r="P36" s="401"/>
      <c r="Q36" s="402"/>
      <c r="R36" s="400"/>
      <c r="S36" s="683">
        <f t="shared" si="2"/>
        <v>0</v>
      </c>
    </row>
    <row r="37" spans="1:37" ht="38.25" x14ac:dyDescent="0.2">
      <c r="A37" s="670" t="s">
        <v>1750</v>
      </c>
      <c r="B37" s="398" t="s">
        <v>1751</v>
      </c>
      <c r="C37" s="399"/>
      <c r="D37" s="398"/>
      <c r="E37" s="399"/>
      <c r="F37" s="399"/>
      <c r="G37" s="399"/>
      <c r="H37" s="399"/>
      <c r="I37" s="400"/>
      <c r="J37" s="399"/>
      <c r="K37" s="399"/>
      <c r="L37" s="399"/>
      <c r="M37" s="399"/>
      <c r="N37" s="399"/>
      <c r="O37" s="399"/>
      <c r="P37" s="401"/>
      <c r="Q37" s="402"/>
      <c r="R37" s="400"/>
      <c r="S37" s="683">
        <f t="shared" si="2"/>
        <v>0</v>
      </c>
    </row>
    <row r="38" spans="1:37" ht="38.25" x14ac:dyDescent="0.2">
      <c r="A38" s="670" t="s">
        <v>1752</v>
      </c>
      <c r="B38" s="398" t="s">
        <v>1753</v>
      </c>
      <c r="C38" s="399"/>
      <c r="D38" s="398"/>
      <c r="E38" s="399"/>
      <c r="F38" s="399"/>
      <c r="G38" s="399"/>
      <c r="H38" s="399"/>
      <c r="I38" s="400"/>
      <c r="J38" s="399"/>
      <c r="K38" s="399"/>
      <c r="L38" s="399"/>
      <c r="M38" s="399"/>
      <c r="N38" s="399"/>
      <c r="O38" s="399"/>
      <c r="P38" s="401"/>
      <c r="Q38" s="402"/>
      <c r="R38" s="400"/>
      <c r="S38" s="683">
        <f t="shared" si="2"/>
        <v>0</v>
      </c>
    </row>
    <row r="39" spans="1:37" ht="38.25" x14ac:dyDescent="0.2">
      <c r="A39" s="670" t="s">
        <v>1754</v>
      </c>
      <c r="B39" s="398" t="s">
        <v>1755</v>
      </c>
      <c r="C39" s="399"/>
      <c r="D39" s="399"/>
      <c r="E39" s="399"/>
      <c r="F39" s="399"/>
      <c r="G39" s="399"/>
      <c r="H39" s="399"/>
      <c r="I39" s="400"/>
      <c r="J39" s="399"/>
      <c r="K39" s="399"/>
      <c r="L39" s="399"/>
      <c r="M39" s="399"/>
      <c r="N39" s="399"/>
      <c r="O39" s="399"/>
      <c r="P39" s="401"/>
      <c r="Q39" s="402"/>
      <c r="R39" s="400"/>
      <c r="S39" s="683">
        <f t="shared" si="2"/>
        <v>0</v>
      </c>
    </row>
    <row r="40" spans="1:37" ht="38.25" x14ac:dyDescent="0.2">
      <c r="A40" s="670" t="s">
        <v>1756</v>
      </c>
      <c r="B40" s="398" t="s">
        <v>1757</v>
      </c>
      <c r="C40" s="400"/>
      <c r="D40" s="403"/>
      <c r="E40" s="399"/>
      <c r="F40" s="399"/>
      <c r="G40" s="399"/>
      <c r="H40" s="399"/>
      <c r="I40" s="400"/>
      <c r="J40" s="399"/>
      <c r="K40" s="399"/>
      <c r="L40" s="399"/>
      <c r="M40" s="399"/>
      <c r="N40" s="400"/>
      <c r="O40" s="399"/>
      <c r="P40" s="401"/>
      <c r="Q40" s="402"/>
      <c r="R40" s="400"/>
      <c r="S40" s="683">
        <f t="shared" si="2"/>
        <v>0</v>
      </c>
    </row>
    <row r="41" spans="1:37" ht="38.25" x14ac:dyDescent="0.2">
      <c r="A41" s="670" t="s">
        <v>1758</v>
      </c>
      <c r="B41" s="398" t="s">
        <v>1759</v>
      </c>
      <c r="C41" s="399"/>
      <c r="D41" s="400"/>
      <c r="E41" s="400"/>
      <c r="F41" s="400"/>
      <c r="G41" s="399"/>
      <c r="H41" s="400"/>
      <c r="I41" s="399"/>
      <c r="J41" s="399"/>
      <c r="K41" s="399"/>
      <c r="L41" s="399"/>
      <c r="M41" s="399"/>
      <c r="N41" s="399"/>
      <c r="O41" s="399"/>
      <c r="P41" s="400"/>
      <c r="Q41" s="384"/>
      <c r="R41" s="400"/>
      <c r="S41" s="683">
        <f t="shared" si="2"/>
        <v>0</v>
      </c>
    </row>
    <row r="42" spans="1:37" x14ac:dyDescent="0.2">
      <c r="A42" s="407" t="s">
        <v>1760</v>
      </c>
      <c r="B42" s="188" t="s">
        <v>1761</v>
      </c>
      <c r="C42" s="190"/>
      <c r="D42" s="188"/>
      <c r="E42" s="190"/>
      <c r="F42" s="190"/>
      <c r="G42" s="190"/>
      <c r="H42" s="190"/>
      <c r="I42" s="191"/>
      <c r="J42" s="190"/>
      <c r="K42" s="190"/>
      <c r="L42" s="190"/>
      <c r="M42" s="190"/>
      <c r="N42" s="190"/>
      <c r="O42" s="190"/>
      <c r="P42" s="385"/>
      <c r="Q42" s="402"/>
      <c r="R42" s="191"/>
      <c r="S42" s="683"/>
      <c r="AE42" s="55"/>
      <c r="AF42" s="55"/>
      <c r="AG42" s="55"/>
      <c r="AH42" s="55"/>
      <c r="AI42" s="55"/>
      <c r="AJ42" s="55"/>
      <c r="AK42" s="55"/>
    </row>
    <row r="43" spans="1:37" ht="38.25" x14ac:dyDescent="0.2">
      <c r="A43" s="670" t="s">
        <v>1762</v>
      </c>
      <c r="B43" s="398" t="s">
        <v>1763</v>
      </c>
      <c r="C43" s="399"/>
      <c r="D43" s="398"/>
      <c r="E43" s="399"/>
      <c r="F43" s="399"/>
      <c r="G43" s="399"/>
      <c r="H43" s="399"/>
      <c r="I43" s="400"/>
      <c r="J43" s="399"/>
      <c r="K43" s="399"/>
      <c r="L43" s="399"/>
      <c r="M43" s="399"/>
      <c r="N43" s="399"/>
      <c r="O43" s="399"/>
      <c r="P43" s="401"/>
      <c r="Q43" s="402"/>
      <c r="R43" s="400"/>
      <c r="S43" s="683">
        <f t="shared" ref="S43:S53" si="3">Q43*R43</f>
        <v>0</v>
      </c>
    </row>
    <row r="44" spans="1:37" ht="51" x14ac:dyDescent="0.2">
      <c r="A44" s="670" t="s">
        <v>1764</v>
      </c>
      <c r="B44" s="398" t="s">
        <v>1765</v>
      </c>
      <c r="C44" s="399"/>
      <c r="D44" s="398"/>
      <c r="E44" s="399"/>
      <c r="F44" s="399"/>
      <c r="G44" s="399"/>
      <c r="H44" s="399"/>
      <c r="I44" s="400"/>
      <c r="J44" s="399"/>
      <c r="K44" s="399"/>
      <c r="L44" s="399"/>
      <c r="M44" s="399"/>
      <c r="N44" s="399"/>
      <c r="O44" s="399"/>
      <c r="P44" s="401"/>
      <c r="Q44" s="402"/>
      <c r="R44" s="400"/>
      <c r="S44" s="683">
        <f t="shared" si="3"/>
        <v>0</v>
      </c>
    </row>
    <row r="45" spans="1:37" ht="38.25" x14ac:dyDescent="0.2">
      <c r="A45" s="670" t="s">
        <v>1766</v>
      </c>
      <c r="B45" s="398" t="s">
        <v>1767</v>
      </c>
      <c r="C45" s="400"/>
      <c r="D45" s="398"/>
      <c r="E45" s="399"/>
      <c r="F45" s="399"/>
      <c r="G45" s="399"/>
      <c r="H45" s="399"/>
      <c r="I45" s="400"/>
      <c r="J45" s="399"/>
      <c r="K45" s="399"/>
      <c r="L45" s="399"/>
      <c r="M45" s="399"/>
      <c r="N45" s="400"/>
      <c r="O45" s="399"/>
      <c r="P45" s="401"/>
      <c r="Q45" s="402"/>
      <c r="R45" s="400"/>
      <c r="S45" s="683">
        <f t="shared" si="3"/>
        <v>0</v>
      </c>
    </row>
    <row r="46" spans="1:37" ht="38.25" x14ac:dyDescent="0.2">
      <c r="A46" s="670" t="s">
        <v>1768</v>
      </c>
      <c r="B46" s="398" t="s">
        <v>1769</v>
      </c>
      <c r="C46" s="400"/>
      <c r="D46" s="398"/>
      <c r="E46" s="399"/>
      <c r="F46" s="399"/>
      <c r="G46" s="399"/>
      <c r="H46" s="399"/>
      <c r="I46" s="400"/>
      <c r="J46" s="399"/>
      <c r="K46" s="399"/>
      <c r="L46" s="399"/>
      <c r="M46" s="399"/>
      <c r="N46" s="400"/>
      <c r="O46" s="399"/>
      <c r="P46" s="401"/>
      <c r="Q46" s="402"/>
      <c r="R46" s="400"/>
      <c r="S46" s="683">
        <f t="shared" si="3"/>
        <v>0</v>
      </c>
    </row>
    <row r="47" spans="1:37" ht="38.25" x14ac:dyDescent="0.2">
      <c r="A47" s="670" t="s">
        <v>1770</v>
      </c>
      <c r="B47" s="398" t="s">
        <v>1771</v>
      </c>
      <c r="C47" s="400"/>
      <c r="D47" s="398"/>
      <c r="E47" s="399"/>
      <c r="F47" s="399"/>
      <c r="G47" s="399"/>
      <c r="H47" s="399"/>
      <c r="I47" s="400"/>
      <c r="J47" s="399"/>
      <c r="K47" s="399"/>
      <c r="L47" s="399"/>
      <c r="M47" s="399"/>
      <c r="N47" s="400"/>
      <c r="O47" s="399"/>
      <c r="P47" s="401"/>
      <c r="Q47" s="402"/>
      <c r="R47" s="400"/>
      <c r="S47" s="683">
        <f t="shared" si="3"/>
        <v>0</v>
      </c>
    </row>
    <row r="48" spans="1:37" ht="25.5" x14ac:dyDescent="0.2">
      <c r="A48" s="670" t="s">
        <v>1772</v>
      </c>
      <c r="B48" s="398" t="s">
        <v>1773</v>
      </c>
      <c r="C48" s="400"/>
      <c r="D48" s="398"/>
      <c r="E48" s="399"/>
      <c r="F48" s="399"/>
      <c r="G48" s="400"/>
      <c r="H48" s="399"/>
      <c r="I48" s="400"/>
      <c r="J48" s="400"/>
      <c r="K48" s="400"/>
      <c r="L48" s="400"/>
      <c r="M48" s="400"/>
      <c r="N48" s="400"/>
      <c r="O48" s="400"/>
      <c r="P48" s="401"/>
      <c r="Q48" s="402"/>
      <c r="R48" s="400"/>
      <c r="S48" s="683">
        <f t="shared" si="3"/>
        <v>0</v>
      </c>
    </row>
    <row r="49" spans="1:21" ht="38.25" x14ac:dyDescent="0.2">
      <c r="A49" s="670" t="s">
        <v>1774</v>
      </c>
      <c r="B49" s="398" t="s">
        <v>1775</v>
      </c>
      <c r="C49" s="400"/>
      <c r="D49" s="398"/>
      <c r="E49" s="399"/>
      <c r="F49" s="399"/>
      <c r="G49" s="400"/>
      <c r="H49" s="399"/>
      <c r="I49" s="400"/>
      <c r="J49" s="400"/>
      <c r="K49" s="400"/>
      <c r="L49" s="400"/>
      <c r="M49" s="400"/>
      <c r="N49" s="400"/>
      <c r="O49" s="400"/>
      <c r="P49" s="401"/>
      <c r="Q49" s="402"/>
      <c r="R49" s="400"/>
      <c r="S49" s="683">
        <f t="shared" si="3"/>
        <v>0</v>
      </c>
    </row>
    <row r="50" spans="1:21" ht="25.5" x14ac:dyDescent="0.2">
      <c r="A50" s="670" t="s">
        <v>1776</v>
      </c>
      <c r="B50" s="398" t="s">
        <v>1777</v>
      </c>
      <c r="C50" s="400"/>
      <c r="D50" s="398"/>
      <c r="E50" s="399"/>
      <c r="F50" s="399"/>
      <c r="G50" s="400"/>
      <c r="H50" s="399"/>
      <c r="I50" s="400"/>
      <c r="J50" s="400"/>
      <c r="K50" s="400"/>
      <c r="L50" s="400"/>
      <c r="M50" s="400"/>
      <c r="N50" s="400"/>
      <c r="O50" s="400"/>
      <c r="P50" s="401"/>
      <c r="Q50" s="402"/>
      <c r="R50" s="400"/>
      <c r="S50" s="683">
        <f t="shared" si="3"/>
        <v>0</v>
      </c>
    </row>
    <row r="51" spans="1:21" ht="38.25" x14ac:dyDescent="0.2">
      <c r="A51" s="670" t="s">
        <v>1778</v>
      </c>
      <c r="B51" s="398" t="s">
        <v>1779</v>
      </c>
      <c r="C51" s="400"/>
      <c r="D51" s="399"/>
      <c r="E51" s="399"/>
      <c r="F51" s="399"/>
      <c r="G51" s="400"/>
      <c r="H51" s="399"/>
      <c r="I51" s="400"/>
      <c r="J51" s="400"/>
      <c r="K51" s="400"/>
      <c r="L51" s="400"/>
      <c r="M51" s="400"/>
      <c r="N51" s="400"/>
      <c r="O51" s="400"/>
      <c r="P51" s="401"/>
      <c r="Q51" s="402"/>
      <c r="R51" s="400"/>
      <c r="S51" s="683">
        <f t="shared" si="3"/>
        <v>0</v>
      </c>
    </row>
    <row r="52" spans="1:21" ht="25.5" x14ac:dyDescent="0.2">
      <c r="A52" s="670" t="s">
        <v>1780</v>
      </c>
      <c r="B52" s="398" t="s">
        <v>1781</v>
      </c>
      <c r="C52" s="399"/>
      <c r="D52" s="400"/>
      <c r="E52" s="400"/>
      <c r="F52" s="400"/>
      <c r="G52" s="399"/>
      <c r="H52" s="400"/>
      <c r="I52" s="399"/>
      <c r="J52" s="399"/>
      <c r="K52" s="399"/>
      <c r="L52" s="399"/>
      <c r="M52" s="399"/>
      <c r="N52" s="399"/>
      <c r="O52" s="399"/>
      <c r="P52" s="400"/>
      <c r="Q52" s="384"/>
      <c r="R52" s="400"/>
      <c r="S52" s="683">
        <f t="shared" si="3"/>
        <v>0</v>
      </c>
    </row>
    <row r="53" spans="1:21" ht="51" x14ac:dyDescent="0.2">
      <c r="A53" s="670" t="s">
        <v>1782</v>
      </c>
      <c r="B53" s="398" t="s">
        <v>1783</v>
      </c>
      <c r="C53" s="399"/>
      <c r="D53" s="400"/>
      <c r="E53" s="400"/>
      <c r="F53" s="400"/>
      <c r="G53" s="399"/>
      <c r="H53" s="400"/>
      <c r="I53" s="399"/>
      <c r="J53" s="399"/>
      <c r="K53" s="399"/>
      <c r="L53" s="399"/>
      <c r="M53" s="399"/>
      <c r="N53" s="399"/>
      <c r="O53" s="399"/>
      <c r="P53" s="400"/>
      <c r="Q53" s="384"/>
      <c r="R53" s="400"/>
      <c r="S53" s="683">
        <f t="shared" si="3"/>
        <v>0</v>
      </c>
    </row>
    <row r="54" spans="1:21" s="395" customFormat="1" x14ac:dyDescent="0.2">
      <c r="A54" s="393" t="s">
        <v>1784</v>
      </c>
      <c r="B54" s="394"/>
      <c r="C54" s="394"/>
      <c r="D54" s="394"/>
      <c r="E54" s="394"/>
      <c r="F54" s="394"/>
      <c r="G54" s="394"/>
      <c r="H54" s="394"/>
    </row>
    <row r="55" spans="1:21" s="395" customFormat="1" x14ac:dyDescent="0.2">
      <c r="A55" s="393" t="s">
        <v>1785</v>
      </c>
    </row>
    <row r="56" spans="1:21" s="395" customFormat="1" x14ac:dyDescent="0.2">
      <c r="A56" s="393" t="s">
        <v>1786</v>
      </c>
    </row>
    <row r="57" spans="1:21" s="395" customFormat="1" x14ac:dyDescent="0.2">
      <c r="A57" s="51" t="s">
        <v>1787</v>
      </c>
      <c r="B57" s="394"/>
      <c r="C57" s="394"/>
      <c r="D57" s="394"/>
      <c r="E57" s="394"/>
      <c r="F57" s="394"/>
      <c r="G57" s="394"/>
      <c r="H57" s="394"/>
    </row>
    <row r="58" spans="1:21" s="49" customFormat="1" ht="12.75" x14ac:dyDescent="0.2">
      <c r="A58" s="1607" t="s">
        <v>1003</v>
      </c>
      <c r="B58" s="1607"/>
      <c r="C58" s="1607"/>
      <c r="D58" s="1607"/>
      <c r="E58" s="1607"/>
      <c r="F58" s="1607"/>
      <c r="G58" s="1607"/>
      <c r="H58" s="1607"/>
      <c r="I58" s="1607"/>
      <c r="J58" s="1607"/>
      <c r="K58" s="1607"/>
      <c r="L58" s="1607"/>
      <c r="M58" s="1607"/>
      <c r="N58" s="1607"/>
      <c r="O58" s="50"/>
      <c r="P58" s="61"/>
      <c r="Q58" s="52"/>
      <c r="R58" s="52"/>
      <c r="S58" s="52"/>
      <c r="T58" s="48"/>
      <c r="U58" s="48"/>
    </row>
    <row r="59" spans="1:21" s="49" customFormat="1" ht="12.75" x14ac:dyDescent="0.2">
      <c r="A59" s="1607" t="s">
        <v>1004</v>
      </c>
      <c r="B59" s="1607"/>
      <c r="C59" s="1607"/>
      <c r="D59" s="1607"/>
      <c r="E59" s="1607"/>
      <c r="F59" s="1607"/>
      <c r="G59" s="1607"/>
      <c r="H59" s="1607"/>
      <c r="I59" s="50"/>
      <c r="J59" s="53"/>
    </row>
    <row r="60" spans="1:21" s="49" customFormat="1" ht="12.75" x14ac:dyDescent="0.2">
      <c r="A60" s="1607" t="s">
        <v>822</v>
      </c>
      <c r="B60" s="1607"/>
      <c r="C60" s="1607"/>
      <c r="D60" s="1607"/>
      <c r="E60" s="1607"/>
      <c r="F60" s="1607"/>
      <c r="G60" s="1607"/>
      <c r="H60" s="1607"/>
      <c r="I60" s="1607"/>
      <c r="J60" s="1607"/>
      <c r="K60" s="1607"/>
      <c r="N60" s="53"/>
      <c r="O60" s="53"/>
    </row>
    <row r="63" spans="1:21" x14ac:dyDescent="0.2">
      <c r="A63" s="41"/>
    </row>
  </sheetData>
  <mergeCells count="17">
    <mergeCell ref="A60:K60"/>
    <mergeCell ref="C4:C5"/>
    <mergeCell ref="P4:P5"/>
    <mergeCell ref="Q4:Q5"/>
    <mergeCell ref="A58:N58"/>
    <mergeCell ref="A59:H59"/>
    <mergeCell ref="R4:S4"/>
    <mergeCell ref="A4:A5"/>
    <mergeCell ref="B4:B5"/>
    <mergeCell ref="D4:D5"/>
    <mergeCell ref="O4:O5"/>
    <mergeCell ref="M4:M5"/>
    <mergeCell ref="L4:L5"/>
    <mergeCell ref="K4:K5"/>
    <mergeCell ref="N4:N5"/>
    <mergeCell ref="H4:J4"/>
    <mergeCell ref="E4:G4"/>
  </mergeCells>
  <phoneticPr fontId="19" type="noConversion"/>
  <printOptions horizontalCentered="1"/>
  <pageMargins left="0.5" right="0.5" top="1.2" bottom="0.5" header="1.41" footer="0.3"/>
  <pageSetup paperSize="9" scale="50" fitToHeight="0" orientation="landscape" r:id="rId1"/>
  <headerFooter>
    <oddHeader xml:space="preserve">&amp;R&amp;"Montserrat,Regular"&amp;11Page &amp;P of &amp;N     
</oddHeader>
    <oddFooter>&amp;L_x000D_&amp;1#&amp;"Calibri"&amp;11&amp;K000000 Classification: GENERAL</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W43"/>
  <sheetViews>
    <sheetView topLeftCell="A18" zoomScale="80" zoomScaleNormal="80" zoomScaleSheetLayoutView="100" workbookViewId="0">
      <selection activeCell="A19" sqref="A19"/>
    </sheetView>
  </sheetViews>
  <sheetFormatPr defaultColWidth="9.140625" defaultRowHeight="14.25" x14ac:dyDescent="0.2"/>
  <cols>
    <col min="1" max="1" width="51.28515625" style="142" customWidth="1"/>
    <col min="2" max="2" width="17.42578125" style="136" customWidth="1"/>
    <col min="3" max="3" width="14" style="136" customWidth="1"/>
    <col min="4" max="4" width="14.85546875" style="137" customWidth="1"/>
    <col min="5" max="5" width="16.85546875" style="137" customWidth="1"/>
    <col min="6" max="6" width="7.140625" style="137" customWidth="1"/>
    <col min="7" max="7" width="21.42578125" style="136" customWidth="1"/>
    <col min="8" max="9" width="7.140625" style="136" customWidth="1"/>
    <col min="10" max="10" width="21.28515625" style="136" customWidth="1"/>
    <col min="11" max="11" width="11.28515625" style="136" customWidth="1"/>
    <col min="12" max="12" width="9.5703125" style="136" customWidth="1"/>
    <col min="13" max="13" width="7.5703125" style="136" customWidth="1"/>
    <col min="14" max="14" width="21.28515625" style="136" customWidth="1"/>
    <col min="15" max="15" width="20.5703125" style="136" customWidth="1"/>
    <col min="16" max="16" width="12.5703125" style="137" customWidth="1"/>
    <col min="17" max="17" width="14.85546875" style="137" customWidth="1"/>
    <col min="18" max="18" width="11.5703125" style="137" customWidth="1"/>
    <col min="19" max="19" width="12" style="136" customWidth="1"/>
    <col min="20" max="20" width="11.7109375" style="137" customWidth="1"/>
    <col min="21" max="21" width="11.42578125" style="136" customWidth="1"/>
    <col min="22" max="16384" width="9.140625" style="136"/>
  </cols>
  <sheetData>
    <row r="1" spans="1:21" s="128" customFormat="1" ht="15" x14ac:dyDescent="0.2">
      <c r="A1" s="875" t="s">
        <v>1788</v>
      </c>
      <c r="B1" s="127"/>
      <c r="C1" s="127"/>
      <c r="D1" s="127"/>
      <c r="E1" s="127"/>
      <c r="F1" s="127"/>
      <c r="G1" s="127"/>
      <c r="H1" s="127"/>
      <c r="I1" s="127"/>
      <c r="J1" s="127"/>
      <c r="K1" s="127"/>
      <c r="P1" s="127"/>
      <c r="Q1" s="127"/>
      <c r="R1" s="127"/>
      <c r="S1" s="127"/>
      <c r="U1" s="129" t="s">
        <v>1789</v>
      </c>
    </row>
    <row r="2" spans="1:21" s="128" customFormat="1" x14ac:dyDescent="0.2">
      <c r="A2" s="130" t="s">
        <v>1790</v>
      </c>
      <c r="B2" s="130"/>
      <c r="C2" s="130"/>
      <c r="D2" s="130"/>
      <c r="E2" s="130"/>
      <c r="F2" s="130"/>
      <c r="G2" s="130"/>
      <c r="H2" s="130"/>
      <c r="I2" s="130"/>
      <c r="J2" s="130"/>
      <c r="K2" s="130"/>
      <c r="P2" s="130"/>
      <c r="Q2" s="130"/>
      <c r="R2" s="130"/>
      <c r="S2" s="130"/>
      <c r="U2" s="131" t="s">
        <v>777</v>
      </c>
    </row>
    <row r="3" spans="1:21" s="130" customFormat="1" ht="15" thickBot="1" x14ac:dyDescent="0.25">
      <c r="A3" s="130" t="s">
        <v>1791</v>
      </c>
      <c r="B3" s="132"/>
      <c r="C3" s="132"/>
      <c r="D3" s="132"/>
      <c r="E3" s="132"/>
      <c r="F3" s="132"/>
      <c r="G3" s="132"/>
      <c r="H3" s="132"/>
      <c r="I3" s="132"/>
      <c r="J3" s="132"/>
      <c r="K3" s="133"/>
      <c r="L3" s="132"/>
      <c r="M3" s="134"/>
      <c r="P3" s="132"/>
      <c r="Q3" s="132"/>
      <c r="R3" s="132"/>
      <c r="S3" s="132"/>
      <c r="U3" s="135"/>
    </row>
    <row r="4" spans="1:21" s="140" customFormat="1" ht="12.75" x14ac:dyDescent="0.2">
      <c r="A4" s="1686" t="s">
        <v>155</v>
      </c>
      <c r="B4" s="1688" t="s">
        <v>828</v>
      </c>
      <c r="C4" s="1677" t="s">
        <v>829</v>
      </c>
      <c r="D4" s="1677" t="s">
        <v>1792</v>
      </c>
      <c r="E4" s="1677" t="s">
        <v>1793</v>
      </c>
      <c r="F4" s="1680" t="s">
        <v>1673</v>
      </c>
      <c r="G4" s="1681"/>
      <c r="H4" s="1682"/>
      <c r="I4" s="1680" t="s">
        <v>1674</v>
      </c>
      <c r="J4" s="1681"/>
      <c r="K4" s="1682"/>
      <c r="L4" s="1677" t="s">
        <v>1794</v>
      </c>
      <c r="M4" s="1683" t="s">
        <v>1795</v>
      </c>
      <c r="N4" s="1684"/>
      <c r="O4" s="1684"/>
      <c r="P4" s="1685"/>
      <c r="Q4" s="1677" t="s">
        <v>1796</v>
      </c>
      <c r="R4" s="1677" t="s">
        <v>1797</v>
      </c>
      <c r="S4" s="1677" t="s">
        <v>790</v>
      </c>
      <c r="T4" s="1675" t="s">
        <v>1798</v>
      </c>
      <c r="U4" s="1676"/>
    </row>
    <row r="5" spans="1:21" s="140" customFormat="1" ht="25.5" x14ac:dyDescent="0.2">
      <c r="A5" s="1687"/>
      <c r="B5" s="1689"/>
      <c r="C5" s="1678"/>
      <c r="D5" s="1678"/>
      <c r="E5" s="1678"/>
      <c r="F5" s="1479" t="s">
        <v>959</v>
      </c>
      <c r="G5" s="769" t="s">
        <v>953</v>
      </c>
      <c r="H5" s="1479" t="s">
        <v>1799</v>
      </c>
      <c r="I5" s="1479" t="s">
        <v>959</v>
      </c>
      <c r="J5" s="769" t="s">
        <v>953</v>
      </c>
      <c r="K5" s="1479" t="s">
        <v>1799</v>
      </c>
      <c r="L5" s="1678"/>
      <c r="M5" s="769" t="s">
        <v>1109</v>
      </c>
      <c r="N5" s="769" t="s">
        <v>953</v>
      </c>
      <c r="O5" s="769" t="s">
        <v>1800</v>
      </c>
      <c r="P5" s="769" t="s">
        <v>1801</v>
      </c>
      <c r="Q5" s="1678"/>
      <c r="R5" s="1678"/>
      <c r="S5" s="1678"/>
      <c r="T5" s="769" t="s">
        <v>834</v>
      </c>
      <c r="U5" s="770" t="s">
        <v>835</v>
      </c>
    </row>
    <row r="6" spans="1:21" s="140" customFormat="1" ht="25.5" x14ac:dyDescent="0.2">
      <c r="A6" s="1433" t="s">
        <v>1802</v>
      </c>
      <c r="B6" s="1434">
        <v>1030000000</v>
      </c>
      <c r="C6" s="950" t="s">
        <v>1803</v>
      </c>
      <c r="D6" s="953" t="s">
        <v>1804</v>
      </c>
      <c r="E6" s="953" t="s">
        <v>1805</v>
      </c>
      <c r="F6" s="417"/>
      <c r="G6" s="625" t="s">
        <v>1374</v>
      </c>
      <c r="H6" s="415"/>
      <c r="I6" s="415"/>
      <c r="J6" s="625" t="s">
        <v>1374</v>
      </c>
      <c r="K6" s="415"/>
      <c r="L6" s="415"/>
      <c r="M6" s="415"/>
      <c r="N6" s="757" t="s">
        <v>1374</v>
      </c>
      <c r="O6" s="950" t="s">
        <v>1806</v>
      </c>
      <c r="P6" s="417"/>
      <c r="Q6" s="415"/>
      <c r="R6" s="415"/>
      <c r="S6" s="415"/>
      <c r="T6" s="415"/>
      <c r="U6" s="771">
        <f>SUM(U8:U14)-SUM(U16:U22)</f>
        <v>0</v>
      </c>
    </row>
    <row r="7" spans="1:21" s="140" customFormat="1" ht="25.5" x14ac:dyDescent="0.2">
      <c r="A7" s="1433" t="s">
        <v>1807</v>
      </c>
      <c r="B7" s="1435">
        <v>1030300000</v>
      </c>
      <c r="C7" s="950" t="s">
        <v>1808</v>
      </c>
      <c r="D7" s="955" t="s">
        <v>1809</v>
      </c>
      <c r="E7" s="953" t="s">
        <v>1810</v>
      </c>
      <c r="F7" s="417"/>
      <c r="G7" s="1428" t="s">
        <v>973</v>
      </c>
      <c r="H7" s="415"/>
      <c r="I7" s="415"/>
      <c r="J7" s="1428" t="s">
        <v>973</v>
      </c>
      <c r="K7" s="415"/>
      <c r="L7" s="415"/>
      <c r="M7" s="415"/>
      <c r="N7" s="1428" t="s">
        <v>973</v>
      </c>
      <c r="O7" s="950" t="s">
        <v>1811</v>
      </c>
      <c r="P7" s="417"/>
      <c r="Q7" s="415"/>
      <c r="R7" s="415"/>
      <c r="S7" s="415"/>
      <c r="T7" s="415"/>
      <c r="U7" s="513"/>
    </row>
    <row r="8" spans="1:21" s="140" customFormat="1" ht="38.25" x14ac:dyDescent="0.2">
      <c r="A8" s="1436" t="s">
        <v>1812</v>
      </c>
      <c r="B8" s="1437" t="s">
        <v>1813</v>
      </c>
      <c r="C8" s="951" t="s">
        <v>1814</v>
      </c>
      <c r="D8" s="768"/>
      <c r="E8" s="954"/>
      <c r="F8" s="421"/>
      <c r="G8" s="1429" t="s">
        <v>978</v>
      </c>
      <c r="H8" s="422"/>
      <c r="I8" s="422"/>
      <c r="J8" s="1429" t="s">
        <v>978</v>
      </c>
      <c r="K8" s="422"/>
      <c r="L8" s="422"/>
      <c r="M8" s="422"/>
      <c r="N8" s="1429" t="s">
        <v>978</v>
      </c>
      <c r="O8" s="421"/>
      <c r="P8" s="421"/>
      <c r="Q8" s="422"/>
      <c r="R8" s="422"/>
      <c r="S8" s="418"/>
      <c r="T8" s="422"/>
      <c r="U8" s="513">
        <f>+S8*T8</f>
        <v>0</v>
      </c>
    </row>
    <row r="9" spans="1:21" s="140" customFormat="1" ht="25.5" x14ac:dyDescent="0.2">
      <c r="A9" s="1436" t="s">
        <v>1815</v>
      </c>
      <c r="B9" s="1437" t="s">
        <v>1816</v>
      </c>
      <c r="C9" s="952" t="s">
        <v>1817</v>
      </c>
      <c r="D9" s="421"/>
      <c r="E9" s="421"/>
      <c r="F9" s="421"/>
      <c r="G9" s="1429" t="s">
        <v>982</v>
      </c>
      <c r="H9" s="422"/>
      <c r="I9" s="422"/>
      <c r="J9" s="1429" t="s">
        <v>982</v>
      </c>
      <c r="K9" s="422"/>
      <c r="L9" s="422"/>
      <c r="M9" s="422"/>
      <c r="N9" s="1429" t="s">
        <v>982</v>
      </c>
      <c r="O9" s="421"/>
      <c r="P9" s="421"/>
      <c r="Q9" s="422"/>
      <c r="R9" s="422"/>
      <c r="S9" s="418"/>
      <c r="T9" s="422"/>
      <c r="U9" s="513">
        <f>+S9*T9</f>
        <v>0</v>
      </c>
    </row>
    <row r="10" spans="1:21" s="140" customFormat="1" ht="25.5" x14ac:dyDescent="0.2">
      <c r="A10" s="772" t="s">
        <v>1818</v>
      </c>
      <c r="B10" s="863" t="s">
        <v>1819</v>
      </c>
      <c r="C10" s="420"/>
      <c r="D10" s="421"/>
      <c r="E10" s="421"/>
      <c r="F10" s="421"/>
      <c r="G10" s="1429" t="s">
        <v>986</v>
      </c>
      <c r="H10" s="422"/>
      <c r="I10" s="422"/>
      <c r="J10" s="1429" t="s">
        <v>986</v>
      </c>
      <c r="K10" s="422"/>
      <c r="L10" s="422"/>
      <c r="M10" s="422"/>
      <c r="N10" s="1429" t="s">
        <v>986</v>
      </c>
      <c r="O10" s="421"/>
      <c r="P10" s="421"/>
      <c r="Q10" s="422"/>
      <c r="R10" s="422"/>
      <c r="S10" s="418"/>
      <c r="T10" s="422"/>
      <c r="U10" s="513">
        <f>+S10*T10</f>
        <v>0</v>
      </c>
    </row>
    <row r="11" spans="1:21" s="140" customFormat="1" ht="38.25" x14ac:dyDescent="0.2">
      <c r="A11" s="1262" t="s">
        <v>1820</v>
      </c>
      <c r="B11" s="863" t="s">
        <v>1821</v>
      </c>
      <c r="C11" s="421"/>
      <c r="D11" s="421"/>
      <c r="E11" s="421"/>
      <c r="F11" s="421"/>
      <c r="G11" s="1429" t="s">
        <v>1390</v>
      </c>
      <c r="H11" s="422"/>
      <c r="I11" s="422"/>
      <c r="J11" s="1429" t="s">
        <v>1390</v>
      </c>
      <c r="K11" s="422"/>
      <c r="L11" s="422"/>
      <c r="M11" s="422"/>
      <c r="N11" s="1429" t="s">
        <v>1390</v>
      </c>
      <c r="O11" s="421"/>
      <c r="P11" s="421"/>
      <c r="Q11" s="422"/>
      <c r="R11" s="422"/>
      <c r="S11" s="418"/>
      <c r="T11" s="422"/>
      <c r="U11" s="513">
        <f>+S11*T11</f>
        <v>0</v>
      </c>
    </row>
    <row r="12" spans="1:21" s="140" customFormat="1" ht="25.5" x14ac:dyDescent="0.2">
      <c r="A12" s="772" t="s">
        <v>1822</v>
      </c>
      <c r="B12" s="863" t="s">
        <v>1823</v>
      </c>
      <c r="C12" s="421"/>
      <c r="D12" s="421"/>
      <c r="E12" s="421"/>
      <c r="F12" s="421"/>
      <c r="G12" s="421"/>
      <c r="H12" s="422"/>
      <c r="I12" s="422"/>
      <c r="J12" s="422"/>
      <c r="K12" s="422"/>
      <c r="L12" s="422"/>
      <c r="M12" s="422"/>
      <c r="N12" s="422"/>
      <c r="O12" s="421"/>
      <c r="P12" s="421"/>
      <c r="Q12" s="422"/>
      <c r="R12" s="422"/>
      <c r="S12" s="418"/>
      <c r="T12" s="422"/>
      <c r="U12" s="513">
        <f t="shared" ref="U12:U14" si="0">+S12*T12</f>
        <v>0</v>
      </c>
    </row>
    <row r="13" spans="1:21" s="140" customFormat="1" ht="25.5" x14ac:dyDescent="0.2">
      <c r="A13" s="772" t="s">
        <v>1824</v>
      </c>
      <c r="B13" s="863" t="s">
        <v>1825</v>
      </c>
      <c r="C13" s="421"/>
      <c r="D13" s="421"/>
      <c r="E13" s="421"/>
      <c r="F13" s="421"/>
      <c r="G13" s="421"/>
      <c r="H13" s="422"/>
      <c r="I13" s="422"/>
      <c r="J13" s="422"/>
      <c r="K13" s="422"/>
      <c r="L13" s="422"/>
      <c r="M13" s="422"/>
      <c r="N13" s="422"/>
      <c r="O13" s="421"/>
      <c r="P13" s="421"/>
      <c r="Q13" s="422"/>
      <c r="R13" s="422"/>
      <c r="S13" s="418"/>
      <c r="T13" s="422"/>
      <c r="U13" s="513">
        <f t="shared" si="0"/>
        <v>0</v>
      </c>
    </row>
    <row r="14" spans="1:21" s="140" customFormat="1" ht="38.25" x14ac:dyDescent="0.2">
      <c r="A14" s="772" t="s">
        <v>1826</v>
      </c>
      <c r="B14" s="863" t="s">
        <v>1827</v>
      </c>
      <c r="C14" s="421"/>
      <c r="D14" s="421"/>
      <c r="E14" s="421"/>
      <c r="F14" s="421"/>
      <c r="G14" s="421"/>
      <c r="H14" s="422"/>
      <c r="I14" s="422"/>
      <c r="J14" s="422"/>
      <c r="K14" s="422"/>
      <c r="L14" s="422"/>
      <c r="M14" s="422"/>
      <c r="N14" s="422"/>
      <c r="O14" s="421"/>
      <c r="P14" s="421"/>
      <c r="Q14" s="422"/>
      <c r="R14" s="422"/>
      <c r="S14" s="418"/>
      <c r="T14" s="422"/>
      <c r="U14" s="513">
        <f t="shared" si="0"/>
        <v>0</v>
      </c>
    </row>
    <row r="15" spans="1:21" s="140" customFormat="1" ht="25.5" x14ac:dyDescent="0.2">
      <c r="A15" s="425" t="s">
        <v>1828</v>
      </c>
      <c r="B15" s="862">
        <v>1030400000</v>
      </c>
      <c r="C15" s="417"/>
      <c r="D15" s="423"/>
      <c r="E15" s="417"/>
      <c r="F15" s="417"/>
      <c r="G15" s="417"/>
      <c r="H15" s="415"/>
      <c r="I15" s="415"/>
      <c r="J15" s="415"/>
      <c r="K15" s="415"/>
      <c r="L15" s="415"/>
      <c r="M15" s="415"/>
      <c r="N15" s="415"/>
      <c r="O15" s="417"/>
      <c r="P15" s="417"/>
      <c r="Q15" s="415"/>
      <c r="R15" s="415"/>
      <c r="S15" s="415"/>
      <c r="T15" s="415"/>
      <c r="U15" s="773"/>
    </row>
    <row r="16" spans="1:21" s="140" customFormat="1" ht="38.25" x14ac:dyDescent="0.2">
      <c r="A16" s="772" t="s">
        <v>1829</v>
      </c>
      <c r="B16" s="863" t="s">
        <v>1830</v>
      </c>
      <c r="C16" s="421"/>
      <c r="D16" s="424"/>
      <c r="E16" s="421"/>
      <c r="F16" s="421"/>
      <c r="G16" s="421"/>
      <c r="H16" s="422"/>
      <c r="I16" s="422"/>
      <c r="J16" s="422"/>
      <c r="K16" s="422"/>
      <c r="L16" s="422"/>
      <c r="M16" s="422"/>
      <c r="N16" s="422"/>
      <c r="O16" s="421"/>
      <c r="P16" s="421"/>
      <c r="Q16" s="422"/>
      <c r="R16" s="422"/>
      <c r="S16" s="418"/>
      <c r="T16" s="422"/>
      <c r="U16" s="513">
        <f t="shared" ref="U16:U22" si="1">+S16*T16</f>
        <v>0</v>
      </c>
    </row>
    <row r="17" spans="1:21" s="140" customFormat="1" ht="25.5" x14ac:dyDescent="0.2">
      <c r="A17" s="772" t="s">
        <v>1831</v>
      </c>
      <c r="B17" s="863" t="s">
        <v>1832</v>
      </c>
      <c r="C17" s="421"/>
      <c r="D17" s="424"/>
      <c r="E17" s="421"/>
      <c r="F17" s="421"/>
      <c r="G17" s="421"/>
      <c r="H17" s="422"/>
      <c r="I17" s="422"/>
      <c r="J17" s="422"/>
      <c r="K17" s="422"/>
      <c r="L17" s="422"/>
      <c r="M17" s="422"/>
      <c r="N17" s="422"/>
      <c r="O17" s="421"/>
      <c r="P17" s="421"/>
      <c r="Q17" s="422"/>
      <c r="R17" s="422"/>
      <c r="S17" s="418"/>
      <c r="T17" s="422"/>
      <c r="U17" s="513">
        <f t="shared" si="1"/>
        <v>0</v>
      </c>
    </row>
    <row r="18" spans="1:21" s="140" customFormat="1" ht="25.5" x14ac:dyDescent="0.2">
      <c r="A18" s="772" t="s">
        <v>1833</v>
      </c>
      <c r="B18" s="863" t="s">
        <v>1834</v>
      </c>
      <c r="C18" s="421"/>
      <c r="D18" s="424"/>
      <c r="E18" s="421"/>
      <c r="F18" s="421"/>
      <c r="G18" s="421"/>
      <c r="H18" s="422"/>
      <c r="I18" s="422"/>
      <c r="J18" s="422"/>
      <c r="K18" s="422"/>
      <c r="L18" s="422"/>
      <c r="M18" s="422"/>
      <c r="N18" s="422"/>
      <c r="O18" s="421"/>
      <c r="P18" s="421"/>
      <c r="Q18" s="422"/>
      <c r="R18" s="422"/>
      <c r="S18" s="418"/>
      <c r="T18" s="422"/>
      <c r="U18" s="513">
        <f t="shared" si="1"/>
        <v>0</v>
      </c>
    </row>
    <row r="19" spans="1:21" s="140" customFormat="1" ht="25.5" x14ac:dyDescent="0.2">
      <c r="A19" s="1262" t="s">
        <v>1835</v>
      </c>
      <c r="B19" s="863" t="s">
        <v>1836</v>
      </c>
      <c r="C19" s="421"/>
      <c r="D19" s="424"/>
      <c r="E19" s="421"/>
      <c r="F19" s="421"/>
      <c r="G19" s="421"/>
      <c r="H19" s="422"/>
      <c r="I19" s="422"/>
      <c r="J19" s="422"/>
      <c r="K19" s="422"/>
      <c r="L19" s="422"/>
      <c r="M19" s="422"/>
      <c r="N19" s="422"/>
      <c r="O19" s="421"/>
      <c r="P19" s="421"/>
      <c r="Q19" s="422"/>
      <c r="R19" s="422"/>
      <c r="S19" s="418"/>
      <c r="T19" s="422"/>
      <c r="U19" s="513">
        <f t="shared" si="1"/>
        <v>0</v>
      </c>
    </row>
    <row r="20" spans="1:21" s="140" customFormat="1" ht="25.5" x14ac:dyDescent="0.2">
      <c r="A20" s="772" t="s">
        <v>1837</v>
      </c>
      <c r="B20" s="863" t="s">
        <v>1838</v>
      </c>
      <c r="C20" s="421"/>
      <c r="D20" s="424"/>
      <c r="E20" s="421"/>
      <c r="F20" s="421"/>
      <c r="G20" s="421"/>
      <c r="H20" s="422"/>
      <c r="I20" s="422"/>
      <c r="J20" s="422"/>
      <c r="K20" s="422"/>
      <c r="L20" s="422"/>
      <c r="M20" s="422"/>
      <c r="N20" s="422"/>
      <c r="O20" s="421"/>
      <c r="P20" s="421"/>
      <c r="Q20" s="422"/>
      <c r="R20" s="422"/>
      <c r="S20" s="418"/>
      <c r="T20" s="422"/>
      <c r="U20" s="513">
        <f t="shared" si="1"/>
        <v>0</v>
      </c>
    </row>
    <row r="21" spans="1:21" s="140" customFormat="1" ht="25.5" x14ac:dyDescent="0.2">
      <c r="A21" s="772" t="s">
        <v>1839</v>
      </c>
      <c r="B21" s="863" t="s">
        <v>1840</v>
      </c>
      <c r="C21" s="421"/>
      <c r="D21" s="424"/>
      <c r="E21" s="421"/>
      <c r="F21" s="421"/>
      <c r="G21" s="421"/>
      <c r="H21" s="422"/>
      <c r="I21" s="422"/>
      <c r="J21" s="422"/>
      <c r="K21" s="422"/>
      <c r="L21" s="422"/>
      <c r="M21" s="422"/>
      <c r="N21" s="422"/>
      <c r="O21" s="421"/>
      <c r="P21" s="421"/>
      <c r="Q21" s="422"/>
      <c r="R21" s="422"/>
      <c r="S21" s="418"/>
      <c r="T21" s="422"/>
      <c r="U21" s="513">
        <f t="shared" si="1"/>
        <v>0</v>
      </c>
    </row>
    <row r="22" spans="1:21" s="140" customFormat="1" ht="38.25" x14ac:dyDescent="0.2">
      <c r="A22" s="772" t="s">
        <v>1841</v>
      </c>
      <c r="B22" s="863" t="s">
        <v>1842</v>
      </c>
      <c r="C22" s="421"/>
      <c r="D22" s="424"/>
      <c r="E22" s="421"/>
      <c r="F22" s="421"/>
      <c r="G22" s="421"/>
      <c r="H22" s="422"/>
      <c r="I22" s="422"/>
      <c r="J22" s="422"/>
      <c r="K22" s="422"/>
      <c r="L22" s="422"/>
      <c r="M22" s="422"/>
      <c r="N22" s="422"/>
      <c r="O22" s="421"/>
      <c r="P22" s="421"/>
      <c r="Q22" s="422"/>
      <c r="R22" s="422"/>
      <c r="S22" s="418"/>
      <c r="T22" s="422"/>
      <c r="U22" s="513">
        <f t="shared" si="1"/>
        <v>0</v>
      </c>
    </row>
    <row r="23" spans="1:21" s="140" customFormat="1" ht="25.5" x14ac:dyDescent="0.2">
      <c r="A23" s="767" t="s">
        <v>1843</v>
      </c>
      <c r="B23" s="411">
        <v>1040000000</v>
      </c>
      <c r="C23" s="417"/>
      <c r="D23" s="417"/>
      <c r="E23" s="417"/>
      <c r="F23" s="417"/>
      <c r="G23" s="417"/>
      <c r="H23" s="415"/>
      <c r="I23" s="415"/>
      <c r="J23" s="415"/>
      <c r="K23" s="415"/>
      <c r="L23" s="415"/>
      <c r="M23" s="415"/>
      <c r="N23" s="415"/>
      <c r="O23" s="417"/>
      <c r="P23" s="417"/>
      <c r="Q23" s="415"/>
      <c r="R23" s="415"/>
      <c r="S23" s="415"/>
      <c r="T23" s="415"/>
      <c r="U23" s="771">
        <f>SUM(U32:U37)-SUM(U25:U30)</f>
        <v>0</v>
      </c>
    </row>
    <row r="24" spans="1:21" s="140" customFormat="1" ht="25.5" x14ac:dyDescent="0.2">
      <c r="A24" s="425" t="s">
        <v>1844</v>
      </c>
      <c r="B24" s="411">
        <v>1040500000</v>
      </c>
      <c r="C24" s="417"/>
      <c r="D24" s="412"/>
      <c r="E24" s="413"/>
      <c r="F24" s="414"/>
      <c r="G24" s="414"/>
      <c r="H24" s="415"/>
      <c r="I24" s="415"/>
      <c r="J24" s="415"/>
      <c r="K24" s="415"/>
      <c r="L24" s="415"/>
      <c r="M24" s="415"/>
      <c r="N24" s="415"/>
      <c r="O24" s="416"/>
      <c r="P24" s="414"/>
      <c r="Q24" s="415"/>
      <c r="R24" s="415"/>
      <c r="S24" s="417"/>
      <c r="T24" s="415"/>
      <c r="U24" s="512"/>
    </row>
    <row r="25" spans="1:21" s="140" customFormat="1" ht="38.25" x14ac:dyDescent="0.2">
      <c r="A25" s="772" t="s">
        <v>1845</v>
      </c>
      <c r="B25" s="864" t="s">
        <v>1846</v>
      </c>
      <c r="C25" s="420"/>
      <c r="D25" s="420"/>
      <c r="E25" s="421"/>
      <c r="F25" s="421"/>
      <c r="G25" s="421"/>
      <c r="H25" s="422"/>
      <c r="I25" s="422"/>
      <c r="J25" s="422"/>
      <c r="K25" s="422"/>
      <c r="L25" s="422"/>
      <c r="M25" s="422"/>
      <c r="N25" s="422"/>
      <c r="O25" s="420"/>
      <c r="P25" s="421"/>
      <c r="Q25" s="422"/>
      <c r="R25" s="422"/>
      <c r="S25" s="418"/>
      <c r="T25" s="422"/>
      <c r="U25" s="513">
        <f>+S25*T25</f>
        <v>0</v>
      </c>
    </row>
    <row r="26" spans="1:21" s="140" customFormat="1" ht="25.5" x14ac:dyDescent="0.2">
      <c r="A26" s="1262" t="s">
        <v>1847</v>
      </c>
      <c r="B26" s="864" t="s">
        <v>1848</v>
      </c>
      <c r="C26" s="421"/>
      <c r="D26" s="420"/>
      <c r="E26" s="421"/>
      <c r="F26" s="421"/>
      <c r="G26" s="421"/>
      <c r="H26" s="422"/>
      <c r="I26" s="422"/>
      <c r="J26" s="422"/>
      <c r="K26" s="422"/>
      <c r="L26" s="422"/>
      <c r="M26" s="422"/>
      <c r="N26" s="422"/>
      <c r="O26" s="420"/>
      <c r="P26" s="421"/>
      <c r="Q26" s="422"/>
      <c r="R26" s="422"/>
      <c r="S26" s="418"/>
      <c r="T26" s="422"/>
      <c r="U26" s="513">
        <f>+S26*T26</f>
        <v>0</v>
      </c>
    </row>
    <row r="27" spans="1:21" s="140" customFormat="1" ht="25.5" x14ac:dyDescent="0.2">
      <c r="A27" s="772" t="s">
        <v>1849</v>
      </c>
      <c r="B27" s="864" t="s">
        <v>1850</v>
      </c>
      <c r="C27" s="420"/>
      <c r="D27" s="419"/>
      <c r="E27" s="421"/>
      <c r="F27" s="421"/>
      <c r="G27" s="421"/>
      <c r="H27" s="422"/>
      <c r="I27" s="422"/>
      <c r="J27" s="422"/>
      <c r="K27" s="422"/>
      <c r="L27" s="422"/>
      <c r="M27" s="422"/>
      <c r="N27" s="422"/>
      <c r="O27" s="421"/>
      <c r="P27" s="421"/>
      <c r="Q27" s="422"/>
      <c r="R27" s="422"/>
      <c r="S27" s="418"/>
      <c r="T27" s="422"/>
      <c r="U27" s="513">
        <f t="shared" ref="U27:U28" si="2">+S27*T27</f>
        <v>0</v>
      </c>
    </row>
    <row r="28" spans="1:21" s="140" customFormat="1" ht="25.5" x14ac:dyDescent="0.2">
      <c r="A28" s="772" t="s">
        <v>1851</v>
      </c>
      <c r="B28" s="864" t="s">
        <v>1852</v>
      </c>
      <c r="C28" s="420"/>
      <c r="D28" s="419"/>
      <c r="E28" s="421"/>
      <c r="F28" s="421"/>
      <c r="G28" s="421"/>
      <c r="H28" s="422"/>
      <c r="I28" s="422"/>
      <c r="J28" s="422"/>
      <c r="K28" s="422"/>
      <c r="L28" s="422"/>
      <c r="M28" s="422"/>
      <c r="N28" s="422"/>
      <c r="O28" s="421"/>
      <c r="P28" s="421"/>
      <c r="Q28" s="422"/>
      <c r="R28" s="422"/>
      <c r="S28" s="418"/>
      <c r="T28" s="422"/>
      <c r="U28" s="513">
        <f t="shared" si="2"/>
        <v>0</v>
      </c>
    </row>
    <row r="29" spans="1:21" s="140" customFormat="1" ht="25.5" x14ac:dyDescent="0.2">
      <c r="A29" s="772" t="s">
        <v>1853</v>
      </c>
      <c r="B29" s="864" t="s">
        <v>1854</v>
      </c>
      <c r="C29" s="421"/>
      <c r="D29" s="419"/>
      <c r="E29" s="421"/>
      <c r="F29" s="421"/>
      <c r="G29" s="421"/>
      <c r="H29" s="422"/>
      <c r="I29" s="422"/>
      <c r="J29" s="422"/>
      <c r="K29" s="422"/>
      <c r="L29" s="422"/>
      <c r="M29" s="422"/>
      <c r="N29" s="422"/>
      <c r="O29" s="421"/>
      <c r="P29" s="421"/>
      <c r="Q29" s="422"/>
      <c r="R29" s="422"/>
      <c r="S29" s="418"/>
      <c r="T29" s="422"/>
      <c r="U29" s="513">
        <f t="shared" ref="U29:U30" si="3">+S29*T29</f>
        <v>0</v>
      </c>
    </row>
    <row r="30" spans="1:21" s="140" customFormat="1" ht="25.5" x14ac:dyDescent="0.2">
      <c r="A30" s="772" t="s">
        <v>1855</v>
      </c>
      <c r="B30" s="864" t="s">
        <v>1856</v>
      </c>
      <c r="C30" s="421"/>
      <c r="D30" s="419"/>
      <c r="E30" s="421"/>
      <c r="F30" s="421"/>
      <c r="G30" s="421"/>
      <c r="H30" s="422"/>
      <c r="I30" s="422"/>
      <c r="J30" s="422"/>
      <c r="K30" s="422"/>
      <c r="L30" s="422"/>
      <c r="M30" s="422"/>
      <c r="N30" s="422"/>
      <c r="O30" s="421"/>
      <c r="P30" s="421"/>
      <c r="Q30" s="422"/>
      <c r="R30" s="422"/>
      <c r="S30" s="418"/>
      <c r="T30" s="422"/>
      <c r="U30" s="513">
        <f t="shared" si="3"/>
        <v>0</v>
      </c>
    </row>
    <row r="31" spans="1:21" s="140" customFormat="1" ht="25.5" x14ac:dyDescent="0.2">
      <c r="A31" s="1350" t="s">
        <v>1857</v>
      </c>
      <c r="B31" s="1348">
        <v>1040600000</v>
      </c>
      <c r="C31" s="1351"/>
      <c r="D31" s="1352"/>
      <c r="E31" s="1351"/>
      <c r="F31" s="1351"/>
      <c r="G31" s="1351"/>
      <c r="H31" s="1353"/>
      <c r="I31" s="1353"/>
      <c r="J31" s="1353"/>
      <c r="K31" s="1353"/>
      <c r="L31" s="1353"/>
      <c r="M31" s="1353"/>
      <c r="N31" s="1353"/>
      <c r="O31" s="1351"/>
      <c r="P31" s="1351"/>
      <c r="Q31" s="1353"/>
      <c r="R31" s="1353"/>
      <c r="S31" s="1353"/>
      <c r="T31" s="1353"/>
      <c r="U31" s="1354"/>
    </row>
    <row r="32" spans="1:21" s="140" customFormat="1" ht="38.25" x14ac:dyDescent="0.2">
      <c r="A32" s="772" t="s">
        <v>1858</v>
      </c>
      <c r="B32" s="864" t="s">
        <v>1859</v>
      </c>
      <c r="C32" s="421"/>
      <c r="D32" s="424"/>
      <c r="E32" s="421"/>
      <c r="F32" s="421"/>
      <c r="G32" s="421"/>
      <c r="H32" s="422"/>
      <c r="I32" s="422"/>
      <c r="J32" s="422"/>
      <c r="K32" s="422"/>
      <c r="L32" s="422"/>
      <c r="M32" s="422"/>
      <c r="N32" s="422"/>
      <c r="O32" s="421"/>
      <c r="P32" s="421"/>
      <c r="Q32" s="422"/>
      <c r="R32" s="422"/>
      <c r="S32" s="418"/>
      <c r="T32" s="422"/>
      <c r="U32" s="513">
        <f t="shared" ref="U32:U33" si="4">+S32*T32</f>
        <v>0</v>
      </c>
    </row>
    <row r="33" spans="1:23" s="140" customFormat="1" ht="25.5" x14ac:dyDescent="0.2">
      <c r="A33" s="772" t="s">
        <v>1860</v>
      </c>
      <c r="B33" s="864" t="s">
        <v>1861</v>
      </c>
      <c r="C33" s="421"/>
      <c r="D33" s="424"/>
      <c r="E33" s="421"/>
      <c r="F33" s="421"/>
      <c r="G33" s="421"/>
      <c r="H33" s="422"/>
      <c r="I33" s="422"/>
      <c r="J33" s="422"/>
      <c r="K33" s="422"/>
      <c r="L33" s="422"/>
      <c r="M33" s="422"/>
      <c r="N33" s="422"/>
      <c r="O33" s="421"/>
      <c r="P33" s="421"/>
      <c r="Q33" s="422"/>
      <c r="R33" s="422"/>
      <c r="S33" s="418"/>
      <c r="T33" s="422"/>
      <c r="U33" s="513">
        <f t="shared" si="4"/>
        <v>0</v>
      </c>
    </row>
    <row r="34" spans="1:23" s="140" customFormat="1" ht="25.5" x14ac:dyDescent="0.2">
      <c r="A34" s="772" t="s">
        <v>1862</v>
      </c>
      <c r="B34" s="864" t="s">
        <v>1863</v>
      </c>
      <c r="C34" s="421"/>
      <c r="D34" s="424"/>
      <c r="E34" s="421"/>
      <c r="F34" s="421"/>
      <c r="G34" s="421"/>
      <c r="H34" s="422"/>
      <c r="I34" s="422"/>
      <c r="J34" s="422"/>
      <c r="K34" s="422"/>
      <c r="L34" s="422"/>
      <c r="M34" s="422"/>
      <c r="N34" s="422"/>
      <c r="O34" s="421"/>
      <c r="P34" s="421"/>
      <c r="Q34" s="422"/>
      <c r="R34" s="422"/>
      <c r="S34" s="418"/>
      <c r="T34" s="422"/>
      <c r="U34" s="513">
        <f t="shared" ref="U34:U35" si="5">+S34*T34</f>
        <v>0</v>
      </c>
    </row>
    <row r="35" spans="1:23" s="140" customFormat="1" ht="25.5" x14ac:dyDescent="0.2">
      <c r="A35" s="772" t="s">
        <v>1864</v>
      </c>
      <c r="B35" s="864" t="s">
        <v>1865</v>
      </c>
      <c r="C35" s="421"/>
      <c r="D35" s="424"/>
      <c r="E35" s="421"/>
      <c r="F35" s="421"/>
      <c r="G35" s="421"/>
      <c r="H35" s="422"/>
      <c r="I35" s="422"/>
      <c r="J35" s="422"/>
      <c r="K35" s="422"/>
      <c r="L35" s="422"/>
      <c r="M35" s="422"/>
      <c r="N35" s="422"/>
      <c r="O35" s="421"/>
      <c r="P35" s="421"/>
      <c r="Q35" s="422"/>
      <c r="R35" s="422"/>
      <c r="S35" s="418"/>
      <c r="T35" s="422"/>
      <c r="U35" s="513">
        <f t="shared" si="5"/>
        <v>0</v>
      </c>
    </row>
    <row r="36" spans="1:23" s="140" customFormat="1" ht="25.5" x14ac:dyDescent="0.2">
      <c r="A36" s="1355" t="s">
        <v>1866</v>
      </c>
      <c r="B36" s="1356" t="s">
        <v>1867</v>
      </c>
      <c r="C36" s="1357"/>
      <c r="D36" s="1358"/>
      <c r="E36" s="1357"/>
      <c r="F36" s="1357"/>
      <c r="G36" s="1357"/>
      <c r="H36" s="1359"/>
      <c r="I36" s="1359"/>
      <c r="J36" s="1359"/>
      <c r="K36" s="1359"/>
      <c r="L36" s="1359"/>
      <c r="M36" s="1359"/>
      <c r="N36" s="1359"/>
      <c r="O36" s="1357"/>
      <c r="P36" s="1357"/>
      <c r="Q36" s="1359"/>
      <c r="R36" s="1359"/>
      <c r="S36" s="1360"/>
      <c r="T36" s="1359"/>
      <c r="U36" s="1361">
        <f t="shared" ref="U36:U37" si="6">+S36*T36</f>
        <v>0</v>
      </c>
    </row>
    <row r="37" spans="1:23" s="140" customFormat="1" ht="26.25" thickBot="1" x14ac:dyDescent="0.25">
      <c r="A37" s="774" t="s">
        <v>1868</v>
      </c>
      <c r="B37" s="1349" t="s">
        <v>1869</v>
      </c>
      <c r="C37" s="775"/>
      <c r="D37" s="1362"/>
      <c r="E37" s="775"/>
      <c r="F37" s="775"/>
      <c r="G37" s="775"/>
      <c r="H37" s="776"/>
      <c r="I37" s="776"/>
      <c r="J37" s="776"/>
      <c r="K37" s="776"/>
      <c r="L37" s="776"/>
      <c r="M37" s="776"/>
      <c r="N37" s="776"/>
      <c r="O37" s="775"/>
      <c r="P37" s="775"/>
      <c r="Q37" s="776"/>
      <c r="R37" s="776"/>
      <c r="S37" s="777"/>
      <c r="T37" s="776"/>
      <c r="U37" s="778">
        <f t="shared" si="6"/>
        <v>0</v>
      </c>
    </row>
    <row r="38" spans="1:23" s="140" customFormat="1" x14ac:dyDescent="0.2">
      <c r="A38" s="408" t="s">
        <v>1870</v>
      </c>
      <c r="C38" s="409"/>
      <c r="D38" s="409"/>
      <c r="E38" s="409"/>
      <c r="F38" s="409"/>
      <c r="P38" s="409"/>
      <c r="Q38" s="409"/>
      <c r="R38" s="409"/>
      <c r="T38" s="409"/>
    </row>
    <row r="39" spans="1:23" s="140" customFormat="1" x14ac:dyDescent="0.2">
      <c r="A39" s="408" t="s">
        <v>1871</v>
      </c>
      <c r="D39" s="409"/>
      <c r="E39" s="409"/>
      <c r="F39" s="409"/>
      <c r="P39" s="409"/>
      <c r="Q39" s="409"/>
      <c r="R39" s="409"/>
      <c r="T39" s="409"/>
    </row>
    <row r="40" spans="1:23" s="140" customFormat="1" x14ac:dyDescent="0.2">
      <c r="A40" s="410" t="s">
        <v>1872</v>
      </c>
      <c r="D40" s="409"/>
      <c r="E40" s="409"/>
      <c r="F40" s="409"/>
      <c r="P40" s="409"/>
      <c r="Q40" s="409"/>
      <c r="R40" s="409"/>
      <c r="T40" s="409"/>
    </row>
    <row r="41" spans="1:23" s="140" customFormat="1" ht="12.75" x14ac:dyDescent="0.2">
      <c r="A41" s="1679" t="s">
        <v>1003</v>
      </c>
      <c r="B41" s="1679"/>
      <c r="C41" s="1679"/>
      <c r="D41" s="1679"/>
      <c r="E41" s="1679"/>
      <c r="F41" s="1679"/>
      <c r="G41" s="1679"/>
      <c r="H41" s="1679"/>
      <c r="I41" s="1679"/>
      <c r="J41" s="1679"/>
      <c r="K41" s="1679"/>
      <c r="L41" s="1679"/>
      <c r="M41" s="1679"/>
      <c r="N41" s="1679"/>
      <c r="O41" s="1406"/>
      <c r="P41" s="138"/>
      <c r="Q41" s="139"/>
      <c r="R41" s="139"/>
      <c r="S41" s="139"/>
      <c r="T41" s="139"/>
      <c r="U41" s="139"/>
      <c r="V41" s="139"/>
      <c r="W41" s="139"/>
    </row>
    <row r="42" spans="1:23" s="140" customFormat="1" ht="12.75" x14ac:dyDescent="0.2">
      <c r="A42" s="1679" t="s">
        <v>1004</v>
      </c>
      <c r="B42" s="1679"/>
      <c r="C42" s="1679"/>
      <c r="D42" s="1679"/>
      <c r="E42" s="1679"/>
      <c r="F42" s="1679"/>
      <c r="G42" s="1679"/>
      <c r="H42" s="1679"/>
      <c r="I42" s="1679"/>
      <c r="J42" s="141"/>
    </row>
    <row r="43" spans="1:23" s="140" customFormat="1" ht="12.75" x14ac:dyDescent="0.2">
      <c r="A43" s="1679" t="s">
        <v>822</v>
      </c>
      <c r="B43" s="1679"/>
      <c r="C43" s="1679"/>
      <c r="D43" s="1679"/>
      <c r="E43" s="1679"/>
      <c r="F43" s="1679"/>
      <c r="G43" s="1679"/>
      <c r="H43" s="1679"/>
      <c r="I43" s="1679"/>
      <c r="L43" s="141"/>
    </row>
  </sheetData>
  <mergeCells count="16">
    <mergeCell ref="A42:I42"/>
    <mergeCell ref="A43:I43"/>
    <mergeCell ref="Q4:Q5"/>
    <mergeCell ref="L4:L5"/>
    <mergeCell ref="M4:P4"/>
    <mergeCell ref="A4:A5"/>
    <mergeCell ref="B4:B5"/>
    <mergeCell ref="D4:D5"/>
    <mergeCell ref="E4:E5"/>
    <mergeCell ref="T4:U4"/>
    <mergeCell ref="R4:R5"/>
    <mergeCell ref="S4:S5"/>
    <mergeCell ref="C4:C5"/>
    <mergeCell ref="A41:N41"/>
    <mergeCell ref="I4:K4"/>
    <mergeCell ref="F4:H4"/>
  </mergeCells>
  <phoneticPr fontId="19" type="noConversion"/>
  <pageMargins left="0.5" right="0.5" top="0.7" bottom="0.5" header="0.9" footer="0.3"/>
  <pageSetup paperSize="9" scale="56" fitToHeight="3" orientation="landscape" r:id="rId1"/>
  <headerFooter>
    <oddHeader xml:space="preserve">&amp;RPage &amp;P of &amp;N&amp;12
</oddHeader>
    <oddFooter>&amp;L_x000D_&amp;1#&amp;"Calibri"&amp;11&amp;K000000 Classification: GENERAL</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W32"/>
  <sheetViews>
    <sheetView showWhiteSpace="0" topLeftCell="A9" zoomScaleNormal="100" zoomScaleSheetLayoutView="100" zoomScalePageLayoutView="110" workbookViewId="0">
      <selection activeCell="D24" sqref="D24:E24"/>
    </sheetView>
  </sheetViews>
  <sheetFormatPr defaultColWidth="14.7109375" defaultRowHeight="14.25" x14ac:dyDescent="0.2"/>
  <cols>
    <col min="1" max="1" width="39.42578125" style="158" customWidth="1"/>
    <col min="2" max="2" width="14" style="159" customWidth="1"/>
    <col min="3" max="3" width="11.28515625" style="157" bestFit="1" customWidth="1"/>
    <col min="4" max="4" width="10.5703125" style="157" customWidth="1"/>
    <col min="5" max="5" width="17.5703125" style="157" customWidth="1"/>
    <col min="6" max="7" width="14.140625" style="157" customWidth="1"/>
    <col min="8" max="8" width="10.85546875" style="160" customWidth="1"/>
    <col min="9" max="9" width="11.42578125" style="157" customWidth="1"/>
    <col min="10" max="10" width="12.28515625" style="157" customWidth="1"/>
    <col min="11" max="11" width="15" style="157" customWidth="1"/>
    <col min="12" max="12" width="14.7109375" style="157"/>
    <col min="13" max="13" width="5.28515625" style="157" customWidth="1"/>
    <col min="14" max="14" width="7.28515625" style="157" customWidth="1"/>
    <col min="15" max="16384" width="14.7109375" style="157"/>
  </cols>
  <sheetData>
    <row r="1" spans="1:23" s="146" customFormat="1" ht="15" x14ac:dyDescent="0.2">
      <c r="A1" s="143" t="s">
        <v>1873</v>
      </c>
      <c r="B1" s="144"/>
      <c r="C1" s="144"/>
      <c r="D1" s="144"/>
      <c r="E1" s="144"/>
      <c r="F1" s="144"/>
      <c r="G1" s="144"/>
      <c r="H1" s="145"/>
      <c r="K1" s="147" t="s">
        <v>1874</v>
      </c>
      <c r="L1" s="144"/>
      <c r="M1" s="144"/>
    </row>
    <row r="2" spans="1:23" s="146" customFormat="1" x14ac:dyDescent="0.2">
      <c r="A2" s="148" t="s">
        <v>1875</v>
      </c>
      <c r="B2" s="149"/>
      <c r="C2" s="149"/>
      <c r="D2" s="149"/>
      <c r="E2" s="149"/>
      <c r="F2" s="149"/>
      <c r="G2" s="149"/>
      <c r="H2" s="150"/>
      <c r="K2" s="151" t="s">
        <v>777</v>
      </c>
      <c r="L2" s="149"/>
      <c r="M2" s="149"/>
    </row>
    <row r="3" spans="1:23" s="149" customFormat="1" ht="15" thickBot="1" x14ac:dyDescent="0.25">
      <c r="A3" s="148" t="s">
        <v>1876</v>
      </c>
      <c r="B3" s="152"/>
      <c r="C3" s="152"/>
      <c r="D3" s="152"/>
      <c r="E3" s="152"/>
      <c r="F3" s="152"/>
      <c r="G3" s="699"/>
      <c r="H3" s="154"/>
      <c r="I3" s="155"/>
      <c r="K3" s="152"/>
      <c r="L3" s="152"/>
      <c r="M3" s="152"/>
      <c r="O3" s="156"/>
    </row>
    <row r="4" spans="1:23" s="167" customFormat="1" ht="12.75" x14ac:dyDescent="0.2">
      <c r="A4" s="1694" t="s">
        <v>155</v>
      </c>
      <c r="B4" s="1696" t="s">
        <v>828</v>
      </c>
      <c r="C4" s="1691" t="s">
        <v>829</v>
      </c>
      <c r="D4" s="1698" t="s">
        <v>1877</v>
      </c>
      <c r="E4" s="1698"/>
      <c r="F4" s="1698"/>
      <c r="G4" s="1691" t="s">
        <v>1878</v>
      </c>
      <c r="H4" s="1699" t="s">
        <v>1879</v>
      </c>
      <c r="I4" s="1691" t="s">
        <v>1880</v>
      </c>
      <c r="J4" s="1691" t="s">
        <v>274</v>
      </c>
      <c r="K4" s="1693"/>
    </row>
    <row r="5" spans="1:23" s="167" customFormat="1" ht="27" x14ac:dyDescent="0.2">
      <c r="A5" s="1695"/>
      <c r="B5" s="1697"/>
      <c r="C5" s="1692"/>
      <c r="D5" s="785" t="s">
        <v>959</v>
      </c>
      <c r="E5" s="785" t="s">
        <v>953</v>
      </c>
      <c r="F5" s="779" t="s">
        <v>1881</v>
      </c>
      <c r="G5" s="1692"/>
      <c r="H5" s="1700"/>
      <c r="I5" s="1692"/>
      <c r="J5" s="695" t="s">
        <v>834</v>
      </c>
      <c r="K5" s="426" t="s">
        <v>835</v>
      </c>
    </row>
    <row r="6" spans="1:23" s="167" customFormat="1" ht="25.5" x14ac:dyDescent="0.2">
      <c r="A6" s="425" t="s">
        <v>1882</v>
      </c>
      <c r="B6" s="427">
        <v>1130000000</v>
      </c>
      <c r="C6" s="1438" t="s">
        <v>1883</v>
      </c>
      <c r="D6" s="428"/>
      <c r="E6" s="1441" t="s">
        <v>1374</v>
      </c>
      <c r="F6" s="429"/>
      <c r="G6" s="430"/>
      <c r="H6" s="432"/>
      <c r="I6" s="429"/>
      <c r="J6" s="430"/>
      <c r="K6" s="494">
        <f>SUM(K7:K16)</f>
        <v>0</v>
      </c>
      <c r="T6" s="140"/>
    </row>
    <row r="7" spans="1:23" s="167" customFormat="1" ht="51" customHeight="1" x14ac:dyDescent="0.2">
      <c r="A7" s="508" t="s">
        <v>1884</v>
      </c>
      <c r="B7" s="476" t="s">
        <v>1885</v>
      </c>
      <c r="C7" s="1439" t="s">
        <v>1808</v>
      </c>
      <c r="D7" s="802"/>
      <c r="E7" s="946" t="s">
        <v>1886</v>
      </c>
      <c r="F7" s="181"/>
      <c r="G7" s="181"/>
      <c r="H7" s="183"/>
      <c r="I7" s="435"/>
      <c r="J7" s="181"/>
      <c r="K7" s="783">
        <f>I7*J7</f>
        <v>0</v>
      </c>
      <c r="T7" s="41"/>
      <c r="U7" s="41"/>
      <c r="V7" s="140"/>
      <c r="W7" s="140"/>
    </row>
    <row r="8" spans="1:23" s="167" customFormat="1" ht="38.25" x14ac:dyDescent="0.2">
      <c r="A8" s="801" t="s">
        <v>1887</v>
      </c>
      <c r="B8" s="476" t="s">
        <v>1888</v>
      </c>
      <c r="C8" s="1440" t="s">
        <v>1889</v>
      </c>
      <c r="D8" s="803"/>
      <c r="E8" s="946" t="s">
        <v>978</v>
      </c>
      <c r="F8" s="799"/>
      <c r="G8" s="181"/>
      <c r="H8" s="800"/>
      <c r="I8" s="435"/>
      <c r="J8" s="181"/>
      <c r="K8" s="783">
        <f t="shared" ref="K8:K10" si="0">I8*J8</f>
        <v>0</v>
      </c>
      <c r="T8" s="41"/>
      <c r="U8" s="41"/>
      <c r="V8" s="140"/>
      <c r="W8" s="140"/>
    </row>
    <row r="9" spans="1:23" s="167" customFormat="1" ht="38.25" x14ac:dyDescent="0.2">
      <c r="A9" s="1263" t="s">
        <v>1890</v>
      </c>
      <c r="B9" s="476" t="s">
        <v>1891</v>
      </c>
      <c r="C9" s="951" t="s">
        <v>1817</v>
      </c>
      <c r="D9" s="180"/>
      <c r="E9" s="1429" t="s">
        <v>982</v>
      </c>
      <c r="F9" s="180"/>
      <c r="G9" s="180"/>
      <c r="H9" s="436"/>
      <c r="I9" s="182"/>
      <c r="J9" s="180"/>
      <c r="K9" s="783">
        <f t="shared" si="0"/>
        <v>0</v>
      </c>
      <c r="T9" s="41"/>
      <c r="U9" s="41"/>
      <c r="V9" s="140"/>
      <c r="W9" s="140"/>
    </row>
    <row r="10" spans="1:23" s="167" customFormat="1" ht="25.5" x14ac:dyDescent="0.2">
      <c r="A10" s="801" t="s">
        <v>1892</v>
      </c>
      <c r="B10" s="476" t="s">
        <v>1893</v>
      </c>
      <c r="C10" s="180"/>
      <c r="D10" s="180"/>
      <c r="E10" s="1429" t="s">
        <v>986</v>
      </c>
      <c r="F10" s="180"/>
      <c r="G10" s="180"/>
      <c r="H10" s="183"/>
      <c r="I10" s="182"/>
      <c r="J10" s="180"/>
      <c r="K10" s="783">
        <f t="shared" si="0"/>
        <v>0</v>
      </c>
      <c r="T10" s="41"/>
      <c r="U10" s="41"/>
      <c r="V10" s="140"/>
      <c r="W10" s="140"/>
    </row>
    <row r="11" spans="1:23" s="167" customFormat="1" ht="51" x14ac:dyDescent="0.2">
      <c r="A11" s="508" t="s">
        <v>1894</v>
      </c>
      <c r="B11" s="476" t="s">
        <v>1895</v>
      </c>
      <c r="C11" s="180"/>
      <c r="D11" s="180"/>
      <c r="E11" s="1429" t="s">
        <v>1390</v>
      </c>
      <c r="F11" s="180"/>
      <c r="G11" s="180"/>
      <c r="H11" s="183"/>
      <c r="I11" s="182"/>
      <c r="J11" s="180"/>
      <c r="K11" s="783">
        <f t="shared" ref="K11:K27" si="1">I11*J11</f>
        <v>0</v>
      </c>
      <c r="T11" s="41"/>
      <c r="U11" s="41"/>
      <c r="V11" s="140"/>
      <c r="W11" s="140"/>
    </row>
    <row r="12" spans="1:23" s="167" customFormat="1" ht="25.5" x14ac:dyDescent="0.2">
      <c r="A12" s="508" t="s">
        <v>1896</v>
      </c>
      <c r="B12" s="476" t="s">
        <v>1897</v>
      </c>
      <c r="C12" s="180"/>
      <c r="D12" s="180"/>
      <c r="E12" s="180"/>
      <c r="F12" s="180"/>
      <c r="G12" s="180"/>
      <c r="H12" s="183"/>
      <c r="I12" s="182"/>
      <c r="J12" s="180"/>
      <c r="K12" s="783">
        <f t="shared" si="1"/>
        <v>0</v>
      </c>
      <c r="T12" s="41"/>
      <c r="U12" s="41"/>
      <c r="V12" s="140"/>
      <c r="W12" s="140"/>
    </row>
    <row r="13" spans="1:23" s="167" customFormat="1" ht="25.5" x14ac:dyDescent="0.2">
      <c r="A13" s="801" t="s">
        <v>1898</v>
      </c>
      <c r="B13" s="476" t="s">
        <v>1899</v>
      </c>
      <c r="C13" s="180"/>
      <c r="D13" s="180"/>
      <c r="E13" s="180"/>
      <c r="F13" s="180"/>
      <c r="G13" s="180"/>
      <c r="H13" s="183"/>
      <c r="I13" s="182"/>
      <c r="J13" s="180"/>
      <c r="K13" s="783">
        <f t="shared" si="1"/>
        <v>0</v>
      </c>
      <c r="T13" s="41"/>
      <c r="U13" s="41"/>
      <c r="V13" s="140"/>
      <c r="W13" s="140"/>
    </row>
    <row r="14" spans="1:23" s="167" customFormat="1" ht="25.5" x14ac:dyDescent="0.2">
      <c r="A14" s="508" t="s">
        <v>1900</v>
      </c>
      <c r="B14" s="476" t="s">
        <v>1901</v>
      </c>
      <c r="C14" s="180"/>
      <c r="D14" s="180"/>
      <c r="E14" s="180"/>
      <c r="F14" s="180" t="s">
        <v>823</v>
      </c>
      <c r="G14" s="180"/>
      <c r="H14" s="183"/>
      <c r="I14" s="182"/>
      <c r="J14" s="180"/>
      <c r="K14" s="783">
        <f t="shared" si="1"/>
        <v>0</v>
      </c>
      <c r="T14" s="55"/>
      <c r="U14" s="55"/>
      <c r="V14" s="140"/>
      <c r="W14" s="140"/>
    </row>
    <row r="15" spans="1:23" s="167" customFormat="1" ht="25.5" x14ac:dyDescent="0.2">
      <c r="A15" s="508" t="s">
        <v>1902</v>
      </c>
      <c r="B15" s="476" t="s">
        <v>1903</v>
      </c>
      <c r="C15" s="180"/>
      <c r="D15" s="180"/>
      <c r="E15" s="180"/>
      <c r="F15" s="180"/>
      <c r="G15" s="180"/>
      <c r="H15" s="183"/>
      <c r="I15" s="182"/>
      <c r="J15" s="180"/>
      <c r="K15" s="783">
        <f t="shared" si="1"/>
        <v>0</v>
      </c>
      <c r="T15" s="41"/>
      <c r="U15" s="41"/>
      <c r="V15" s="140"/>
      <c r="W15" s="140"/>
    </row>
    <row r="16" spans="1:23" s="167" customFormat="1" ht="25.5" x14ac:dyDescent="0.2">
      <c r="A16" s="1263" t="s">
        <v>1904</v>
      </c>
      <c r="B16" s="476" t="s">
        <v>1905</v>
      </c>
      <c r="C16" s="180"/>
      <c r="D16" s="180"/>
      <c r="E16" s="180"/>
      <c r="F16" s="180"/>
      <c r="G16" s="180"/>
      <c r="H16" s="183"/>
      <c r="I16" s="182"/>
      <c r="J16" s="180"/>
      <c r="K16" s="783">
        <f t="shared" si="1"/>
        <v>0</v>
      </c>
      <c r="T16" s="41"/>
      <c r="U16" s="41"/>
      <c r="V16" s="140"/>
      <c r="W16" s="140"/>
    </row>
    <row r="17" spans="1:23" s="167" customFormat="1" ht="25.5" x14ac:dyDescent="0.2">
      <c r="A17" s="767" t="s">
        <v>1906</v>
      </c>
      <c r="B17" s="427">
        <v>1140000000</v>
      </c>
      <c r="C17" s="431"/>
      <c r="D17" s="428"/>
      <c r="E17" s="428"/>
      <c r="F17" s="429"/>
      <c r="G17" s="430"/>
      <c r="H17" s="432"/>
      <c r="I17" s="440"/>
      <c r="J17" s="430"/>
      <c r="K17" s="494">
        <f>SUM(K18:K27)</f>
        <v>0</v>
      </c>
      <c r="T17" s="41"/>
      <c r="U17" s="41"/>
      <c r="V17" s="140"/>
      <c r="W17" s="140"/>
    </row>
    <row r="18" spans="1:23" s="167" customFormat="1" ht="25.5" x14ac:dyDescent="0.2">
      <c r="A18" s="508" t="s">
        <v>1907</v>
      </c>
      <c r="B18" s="476" t="s">
        <v>1908</v>
      </c>
      <c r="C18" s="434"/>
      <c r="D18" s="433"/>
      <c r="E18" s="433"/>
      <c r="F18" s="181"/>
      <c r="G18" s="181"/>
      <c r="H18" s="183"/>
      <c r="I18" s="435"/>
      <c r="J18" s="181"/>
      <c r="K18" s="783">
        <f t="shared" si="1"/>
        <v>0</v>
      </c>
      <c r="T18" s="41"/>
      <c r="U18" s="41"/>
      <c r="V18" s="140"/>
      <c r="W18" s="140"/>
    </row>
    <row r="19" spans="1:23" s="167" customFormat="1" x14ac:dyDescent="0.2">
      <c r="A19" s="801" t="s">
        <v>1909</v>
      </c>
      <c r="B19" s="476" t="s">
        <v>1910</v>
      </c>
      <c r="C19" s="804"/>
      <c r="D19" s="798"/>
      <c r="E19" s="798"/>
      <c r="F19" s="799"/>
      <c r="G19" s="181"/>
      <c r="H19" s="800"/>
      <c r="I19" s="435"/>
      <c r="J19" s="181"/>
      <c r="K19" s="783">
        <f t="shared" si="1"/>
        <v>0</v>
      </c>
      <c r="T19" s="41"/>
      <c r="U19" s="41"/>
      <c r="V19" s="140"/>
      <c r="W19" s="140"/>
    </row>
    <row r="20" spans="1:23" s="167" customFormat="1" x14ac:dyDescent="0.2">
      <c r="A20" s="801" t="s">
        <v>1911</v>
      </c>
      <c r="B20" s="476" t="s">
        <v>1912</v>
      </c>
      <c r="C20" s="181"/>
      <c r="D20" s="180"/>
      <c r="E20" s="180"/>
      <c r="F20" s="180"/>
      <c r="G20" s="180"/>
      <c r="H20" s="436"/>
      <c r="I20" s="435"/>
      <c r="J20" s="180"/>
      <c r="K20" s="783">
        <f t="shared" si="1"/>
        <v>0</v>
      </c>
      <c r="T20" s="41"/>
      <c r="U20" s="41"/>
      <c r="V20" s="140"/>
      <c r="W20" s="140"/>
    </row>
    <row r="21" spans="1:23" s="167" customFormat="1" ht="25.5" x14ac:dyDescent="0.2">
      <c r="A21" s="801" t="s">
        <v>1913</v>
      </c>
      <c r="B21" s="476" t="s">
        <v>1914</v>
      </c>
      <c r="C21" s="180"/>
      <c r="D21" s="180"/>
      <c r="E21" s="180"/>
      <c r="F21" s="180"/>
      <c r="G21" s="180"/>
      <c r="H21" s="183"/>
      <c r="I21" s="435"/>
      <c r="J21" s="180"/>
      <c r="K21" s="783">
        <f t="shared" si="1"/>
        <v>0</v>
      </c>
      <c r="T21" s="41"/>
      <c r="U21" s="41"/>
      <c r="V21" s="140"/>
      <c r="W21" s="140"/>
    </row>
    <row r="22" spans="1:23" s="167" customFormat="1" ht="25.5" x14ac:dyDescent="0.2">
      <c r="A22" s="508" t="s">
        <v>1915</v>
      </c>
      <c r="B22" s="476" t="s">
        <v>1916</v>
      </c>
      <c r="C22" s="180"/>
      <c r="D22" s="180"/>
      <c r="E22" s="180"/>
      <c r="F22" s="180"/>
      <c r="G22" s="180"/>
      <c r="H22" s="183"/>
      <c r="I22" s="435"/>
      <c r="J22" s="180"/>
      <c r="K22" s="783">
        <f t="shared" si="1"/>
        <v>0</v>
      </c>
      <c r="T22" s="41"/>
      <c r="U22" s="41"/>
      <c r="V22" s="140"/>
      <c r="W22" s="140"/>
    </row>
    <row r="23" spans="1:23" s="167" customFormat="1" x14ac:dyDescent="0.2">
      <c r="A23" s="508" t="s">
        <v>1917</v>
      </c>
      <c r="B23" s="476" t="s">
        <v>1918</v>
      </c>
      <c r="C23" s="180"/>
      <c r="D23" s="180"/>
      <c r="E23" s="180"/>
      <c r="F23" s="180"/>
      <c r="G23" s="180"/>
      <c r="H23" s="183"/>
      <c r="I23" s="182"/>
      <c r="J23" s="180"/>
      <c r="K23" s="783">
        <f t="shared" si="1"/>
        <v>0</v>
      </c>
      <c r="T23" s="41"/>
      <c r="U23" s="41"/>
      <c r="V23" s="140"/>
      <c r="W23" s="140"/>
    </row>
    <row r="24" spans="1:23" s="167" customFormat="1" x14ac:dyDescent="0.2">
      <c r="A24" s="1263" t="s">
        <v>1919</v>
      </c>
      <c r="B24" s="476" t="s">
        <v>1920</v>
      </c>
      <c r="C24" s="805"/>
      <c r="D24" s="805"/>
      <c r="E24" s="805"/>
      <c r="F24" s="805"/>
      <c r="G24" s="805"/>
      <c r="H24" s="806"/>
      <c r="I24" s="182"/>
      <c r="J24" s="805"/>
      <c r="K24" s="783">
        <f t="shared" si="1"/>
        <v>0</v>
      </c>
      <c r="T24" s="41"/>
      <c r="U24" s="41"/>
      <c r="V24" s="140"/>
      <c r="W24" s="140"/>
    </row>
    <row r="25" spans="1:23" s="167" customFormat="1" ht="25.5" x14ac:dyDescent="0.2">
      <c r="A25" s="508" t="s">
        <v>1921</v>
      </c>
      <c r="B25" s="476" t="s">
        <v>1922</v>
      </c>
      <c r="C25" s="180"/>
      <c r="D25" s="180"/>
      <c r="E25" s="180"/>
      <c r="F25" s="180"/>
      <c r="G25" s="180"/>
      <c r="H25" s="183"/>
      <c r="I25" s="182"/>
      <c r="J25" s="180"/>
      <c r="K25" s="783">
        <f t="shared" si="1"/>
        <v>0</v>
      </c>
      <c r="T25" s="41"/>
      <c r="U25" s="41"/>
      <c r="V25" s="140"/>
      <c r="W25" s="140"/>
    </row>
    <row r="26" spans="1:23" s="167" customFormat="1" ht="25.5" x14ac:dyDescent="0.2">
      <c r="A26" s="508" t="s">
        <v>1923</v>
      </c>
      <c r="B26" s="1347" t="s">
        <v>1924</v>
      </c>
      <c r="C26" s="180"/>
      <c r="D26" s="180"/>
      <c r="E26" s="180"/>
      <c r="F26" s="180"/>
      <c r="G26" s="180"/>
      <c r="H26" s="183"/>
      <c r="I26" s="182"/>
      <c r="J26" s="180"/>
      <c r="K26" s="783">
        <f t="shared" si="1"/>
        <v>0</v>
      </c>
      <c r="T26" s="41"/>
      <c r="U26" s="41"/>
      <c r="V26" s="140"/>
      <c r="W26" s="140"/>
    </row>
    <row r="27" spans="1:23" s="167" customFormat="1" ht="26.25" thickBot="1" x14ac:dyDescent="0.25">
      <c r="A27" s="1345" t="s">
        <v>1925</v>
      </c>
      <c r="B27" s="865" t="s">
        <v>1926</v>
      </c>
      <c r="C27" s="1346"/>
      <c r="D27" s="185"/>
      <c r="E27" s="185"/>
      <c r="F27" s="185"/>
      <c r="G27" s="185"/>
      <c r="H27" s="441"/>
      <c r="I27" s="442"/>
      <c r="J27" s="185"/>
      <c r="K27" s="797">
        <f t="shared" si="1"/>
        <v>0</v>
      </c>
      <c r="T27" s="41"/>
      <c r="U27" s="41"/>
      <c r="V27" s="140"/>
      <c r="W27" s="140"/>
    </row>
    <row r="28" spans="1:23" x14ac:dyDescent="0.2">
      <c r="A28" s="164" t="s">
        <v>1927</v>
      </c>
      <c r="B28" s="455"/>
      <c r="C28" s="167"/>
      <c r="D28" s="167"/>
      <c r="E28" s="167"/>
      <c r="F28" s="167"/>
      <c r="G28" s="167"/>
      <c r="H28" s="184"/>
      <c r="I28" s="167"/>
      <c r="J28" s="167"/>
      <c r="T28" s="41"/>
      <c r="U28" s="41"/>
      <c r="V28" s="140"/>
      <c r="W28" s="140"/>
    </row>
    <row r="29" spans="1:23" x14ac:dyDescent="0.2">
      <c r="A29" s="164" t="s">
        <v>1928</v>
      </c>
      <c r="B29" s="455"/>
      <c r="C29" s="167"/>
      <c r="D29" s="167"/>
      <c r="E29" s="167"/>
      <c r="F29" s="167"/>
      <c r="G29" s="167"/>
      <c r="H29" s="184"/>
      <c r="I29" s="167"/>
      <c r="J29" s="167"/>
      <c r="T29" s="140"/>
      <c r="U29" s="140"/>
      <c r="V29" s="140"/>
      <c r="W29" s="140"/>
    </row>
    <row r="30" spans="1:23" s="164" customFormat="1" ht="12.75" x14ac:dyDescent="0.2">
      <c r="A30" s="1690" t="s">
        <v>1929</v>
      </c>
      <c r="B30" s="1690"/>
      <c r="C30" s="1690"/>
      <c r="D30" s="1690"/>
      <c r="E30" s="1690"/>
      <c r="F30" s="1690"/>
      <c r="G30" s="1690"/>
      <c r="H30" s="1690"/>
      <c r="I30" s="1690"/>
      <c r="J30" s="1690"/>
      <c r="K30" s="1690"/>
      <c r="L30" s="162"/>
      <c r="T30" s="140"/>
      <c r="U30" s="140"/>
      <c r="V30" s="140"/>
      <c r="W30" s="140"/>
    </row>
    <row r="31" spans="1:23" s="164" customFormat="1" ht="12.75" x14ac:dyDescent="0.2">
      <c r="A31" s="1690" t="s">
        <v>1930</v>
      </c>
      <c r="B31" s="1690"/>
      <c r="C31" s="1690"/>
      <c r="D31" s="1690"/>
      <c r="E31" s="1690"/>
      <c r="F31" s="1690"/>
      <c r="G31" s="1690"/>
      <c r="H31" s="1690"/>
      <c r="I31" s="1690"/>
      <c r="J31" s="1690"/>
      <c r="K31" s="315"/>
      <c r="L31" s="315"/>
      <c r="T31" s="140"/>
      <c r="U31" s="140"/>
      <c r="V31" s="140"/>
      <c r="W31" s="140"/>
    </row>
    <row r="32" spans="1:23" s="164" customFormat="1" ht="12.75" x14ac:dyDescent="0.2">
      <c r="A32" s="1690" t="s">
        <v>1004</v>
      </c>
      <c r="B32" s="1690"/>
      <c r="C32" s="1690"/>
      <c r="D32" s="1690"/>
      <c r="E32" s="1690"/>
      <c r="F32" s="1690"/>
      <c r="G32" s="1690"/>
      <c r="H32" s="1690"/>
      <c r="I32" s="1690"/>
      <c r="J32" s="165"/>
    </row>
  </sheetData>
  <mergeCells count="11">
    <mergeCell ref="A32:I32"/>
    <mergeCell ref="I4:I5"/>
    <mergeCell ref="J4:K4"/>
    <mergeCell ref="A4:A5"/>
    <mergeCell ref="B4:B5"/>
    <mergeCell ref="D4:F4"/>
    <mergeCell ref="G4:G5"/>
    <mergeCell ref="C4:C5"/>
    <mergeCell ref="H4:H5"/>
    <mergeCell ref="A30:K30"/>
    <mergeCell ref="A31:J31"/>
  </mergeCells>
  <phoneticPr fontId="19" type="noConversion"/>
  <printOptions horizontalCentered="1"/>
  <pageMargins left="0.5" right="0.5" top="1.2" bottom="0.5" header="1.5" footer="0.3"/>
  <pageSetup paperSize="9" scale="80" fitToHeight="0" orientation="landscape" r:id="rId1"/>
  <headerFooter>
    <oddHeader xml:space="preserve">&amp;R&amp;"Montserrat,Regular"&amp;11Page &amp;P of &amp;N  
</oddHeader>
    <oddFooter>&amp;L_x000D_&amp;1#&amp;"Calibri"&amp;11&amp;K000000 Classification: GENERAL</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pageSetUpPr fitToPage="1"/>
  </sheetPr>
  <dimension ref="A1:T50"/>
  <sheetViews>
    <sheetView view="pageBreakPreview" zoomScale="80" zoomScaleNormal="100" zoomScaleSheetLayoutView="80" workbookViewId="0">
      <selection activeCell="R22" sqref="R22"/>
    </sheetView>
  </sheetViews>
  <sheetFormatPr defaultColWidth="9.140625" defaultRowHeight="14.25" x14ac:dyDescent="0.2"/>
  <cols>
    <col min="1" max="1" width="28.42578125" style="158" customWidth="1"/>
    <col min="2" max="2" width="17" style="158" customWidth="1"/>
    <col min="3" max="3" width="14.7109375" style="158" customWidth="1"/>
    <col min="4" max="4" width="9.42578125" style="158" customWidth="1"/>
    <col min="5" max="5" width="20" style="158" customWidth="1"/>
    <col min="6" max="6" width="16.5703125" style="158" customWidth="1"/>
    <col min="7" max="7" width="15.28515625" style="158" customWidth="1"/>
    <col min="8" max="8" width="11.5703125" style="158" bestFit="1" customWidth="1"/>
    <col min="9" max="9" width="13.85546875" style="158" customWidth="1"/>
    <col min="10" max="10" width="15" style="158" customWidth="1"/>
    <col min="11" max="11" width="15.140625" style="158" customWidth="1"/>
    <col min="12" max="12" width="11.85546875" style="158" customWidth="1"/>
    <col min="13" max="13" width="10.5703125" style="158" customWidth="1"/>
    <col min="14" max="14" width="13.42578125" style="158" customWidth="1"/>
    <col min="15" max="15" width="10.5703125" style="158" customWidth="1"/>
    <col min="16" max="16" width="13.42578125" style="158" customWidth="1"/>
    <col min="17" max="16384" width="9.140625" style="158"/>
  </cols>
  <sheetData>
    <row r="1" spans="1:17" s="146" customFormat="1" ht="15" x14ac:dyDescent="0.2">
      <c r="A1" s="166" t="s">
        <v>1931</v>
      </c>
      <c r="B1" s="144"/>
      <c r="C1" s="145"/>
      <c r="D1" s="144"/>
      <c r="E1" s="144"/>
      <c r="F1" s="144"/>
      <c r="G1" s="144"/>
      <c r="H1" s="144"/>
      <c r="I1" s="144"/>
      <c r="J1" s="144"/>
      <c r="N1" s="144"/>
      <c r="O1" s="144"/>
      <c r="P1" s="147" t="s">
        <v>1932</v>
      </c>
    </row>
    <row r="2" spans="1:17" s="146" customFormat="1" x14ac:dyDescent="0.2">
      <c r="A2" s="149" t="s">
        <v>1933</v>
      </c>
      <c r="B2" s="149"/>
      <c r="C2" s="149"/>
      <c r="D2" s="149"/>
      <c r="E2" s="149"/>
      <c r="F2" s="149"/>
      <c r="G2" s="149"/>
      <c r="H2" s="149"/>
      <c r="I2" s="149"/>
      <c r="J2" s="149"/>
      <c r="N2" s="149"/>
      <c r="O2" s="149"/>
      <c r="P2" s="151" t="s">
        <v>777</v>
      </c>
    </row>
    <row r="3" spans="1:17" s="149" customFormat="1" ht="15" thickBot="1" x14ac:dyDescent="0.25">
      <c r="A3" s="149" t="s">
        <v>1934</v>
      </c>
      <c r="B3" s="152"/>
      <c r="C3" s="152"/>
      <c r="D3" s="152"/>
      <c r="E3" s="152"/>
      <c r="F3" s="152"/>
      <c r="G3" s="152"/>
      <c r="H3" s="153"/>
      <c r="I3" s="153"/>
      <c r="J3" s="153"/>
      <c r="K3" s="152"/>
      <c r="L3" s="155"/>
      <c r="M3" s="152"/>
      <c r="N3" s="152"/>
      <c r="O3" s="152"/>
      <c r="P3" s="155" t="s">
        <v>286</v>
      </c>
      <c r="Q3" s="156"/>
    </row>
    <row r="4" spans="1:17" x14ac:dyDescent="0.2">
      <c r="A4" s="1703" t="s">
        <v>155</v>
      </c>
      <c r="B4" s="1705" t="s">
        <v>828</v>
      </c>
      <c r="C4" s="693"/>
      <c r="D4" s="1707" t="s">
        <v>1877</v>
      </c>
      <c r="E4" s="1708"/>
      <c r="F4" s="1709"/>
      <c r="G4" s="1407"/>
      <c r="H4" s="1698" t="s">
        <v>1935</v>
      </c>
      <c r="I4" s="1698"/>
      <c r="J4" s="1698" t="s">
        <v>1936</v>
      </c>
      <c r="K4" s="1698"/>
      <c r="L4" s="1698"/>
      <c r="M4" s="1701" t="s">
        <v>1937</v>
      </c>
      <c r="N4" s="1713"/>
      <c r="O4" s="1701" t="s">
        <v>1938</v>
      </c>
      <c r="P4" s="1702"/>
    </row>
    <row r="5" spans="1:17" x14ac:dyDescent="0.2">
      <c r="A5" s="1704"/>
      <c r="B5" s="1706"/>
      <c r="C5" s="239" t="s">
        <v>951</v>
      </c>
      <c r="D5" s="1710"/>
      <c r="E5" s="1711"/>
      <c r="F5" s="1712"/>
      <c r="G5" s="1409"/>
      <c r="H5" s="186" t="s">
        <v>1939</v>
      </c>
      <c r="I5" s="186" t="s">
        <v>1022</v>
      </c>
      <c r="J5" s="238"/>
      <c r="K5" s="186" t="s">
        <v>1940</v>
      </c>
      <c r="L5" s="186" t="s">
        <v>1022</v>
      </c>
      <c r="M5" s="186" t="s">
        <v>1941</v>
      </c>
      <c r="N5" s="240" t="s">
        <v>274</v>
      </c>
      <c r="O5" s="241" t="s">
        <v>956</v>
      </c>
      <c r="P5" s="242" t="s">
        <v>274</v>
      </c>
    </row>
    <row r="6" spans="1:17" ht="15" thickBot="1" x14ac:dyDescent="0.25">
      <c r="A6" s="1704"/>
      <c r="B6" s="1706"/>
      <c r="C6" s="239" t="s">
        <v>959</v>
      </c>
      <c r="D6" s="1410" t="s">
        <v>959</v>
      </c>
      <c r="E6" s="1410" t="s">
        <v>1942</v>
      </c>
      <c r="F6" s="1410" t="s">
        <v>1943</v>
      </c>
      <c r="G6" s="1410" t="s">
        <v>1944</v>
      </c>
      <c r="H6" s="186" t="s">
        <v>1945</v>
      </c>
      <c r="I6" s="186" t="s">
        <v>1033</v>
      </c>
      <c r="J6" s="186" t="s">
        <v>1942</v>
      </c>
      <c r="K6" s="186" t="s">
        <v>1945</v>
      </c>
      <c r="L6" s="186" t="s">
        <v>1033</v>
      </c>
      <c r="M6" s="186" t="s">
        <v>1946</v>
      </c>
      <c r="N6" s="243" t="s">
        <v>835</v>
      </c>
      <c r="O6" s="186" t="s">
        <v>1946</v>
      </c>
      <c r="P6" s="1411" t="s">
        <v>835</v>
      </c>
    </row>
    <row r="7" spans="1:17" s="157" customFormat="1" ht="42" customHeight="1" x14ac:dyDescent="0.2">
      <c r="A7" s="1517" t="s">
        <v>1947</v>
      </c>
      <c r="B7" s="1412">
        <v>1200000001</v>
      </c>
      <c r="C7" s="1442" t="s">
        <v>1883</v>
      </c>
      <c r="D7" s="1443"/>
      <c r="E7" s="1444" t="s">
        <v>1948</v>
      </c>
      <c r="F7" s="1444" t="s">
        <v>1949</v>
      </c>
      <c r="G7" s="1445" t="s">
        <v>1950</v>
      </c>
      <c r="H7" s="1446"/>
      <c r="I7" s="247"/>
      <c r="J7" s="1447" t="s">
        <v>1951</v>
      </c>
      <c r="K7" s="1413"/>
      <c r="L7" s="1414"/>
      <c r="M7" s="247"/>
      <c r="N7" s="248"/>
      <c r="O7" s="247"/>
      <c r="P7" s="1415"/>
    </row>
    <row r="8" spans="1:17" s="157" customFormat="1" ht="38.25" x14ac:dyDescent="0.2">
      <c r="A8" s="1518" t="s">
        <v>1952</v>
      </c>
      <c r="B8" s="244">
        <v>1200000002</v>
      </c>
      <c r="C8" s="1448" t="s">
        <v>1808</v>
      </c>
      <c r="D8" s="1449"/>
      <c r="E8" s="1450" t="s">
        <v>1953</v>
      </c>
      <c r="F8" s="1449" t="s">
        <v>1954</v>
      </c>
      <c r="G8" s="1450" t="s">
        <v>1955</v>
      </c>
      <c r="H8" s="1451"/>
      <c r="I8" s="1451"/>
      <c r="J8" s="946" t="s">
        <v>1956</v>
      </c>
      <c r="K8" s="180"/>
      <c r="L8" s="180"/>
      <c r="M8" s="180"/>
      <c r="N8" s="180"/>
      <c r="O8" s="180"/>
      <c r="P8" s="250"/>
    </row>
    <row r="9" spans="1:17" s="157" customFormat="1" ht="38.25" x14ac:dyDescent="0.2">
      <c r="A9" s="1518" t="s">
        <v>1957</v>
      </c>
      <c r="B9" s="244">
        <v>1200000003</v>
      </c>
      <c r="C9" s="972"/>
      <c r="D9" s="1452"/>
      <c r="E9" s="162" t="s">
        <v>1958</v>
      </c>
      <c r="F9" s="1453"/>
      <c r="G9" s="1450" t="s">
        <v>1959</v>
      </c>
      <c r="H9" s="1449"/>
      <c r="I9" s="1449"/>
      <c r="J9" s="1451"/>
      <c r="K9" s="180"/>
      <c r="L9" s="180"/>
      <c r="M9" s="180"/>
      <c r="N9" s="180"/>
      <c r="O9" s="180"/>
      <c r="P9" s="250"/>
    </row>
    <row r="10" spans="1:17" s="157" customFormat="1" ht="38.25" x14ac:dyDescent="0.2">
      <c r="A10" s="1518" t="s">
        <v>1960</v>
      </c>
      <c r="B10" s="244">
        <v>1200000004</v>
      </c>
      <c r="C10" s="946"/>
      <c r="D10" s="1452"/>
      <c r="E10" s="1450" t="s">
        <v>1961</v>
      </c>
      <c r="F10" s="1453"/>
      <c r="G10" s="1454" t="s">
        <v>1962</v>
      </c>
      <c r="H10" s="1449"/>
      <c r="I10" s="1449"/>
      <c r="J10" s="1451"/>
      <c r="K10" s="180"/>
      <c r="L10" s="180"/>
      <c r="M10" s="180"/>
      <c r="N10" s="180"/>
      <c r="O10" s="180"/>
      <c r="P10" s="250"/>
    </row>
    <row r="11" spans="1:17" s="157" customFormat="1" ht="50.25" customHeight="1" x14ac:dyDescent="0.2">
      <c r="A11" s="1518" t="s">
        <v>1963</v>
      </c>
      <c r="B11" s="244">
        <v>1200000005</v>
      </c>
      <c r="C11" s="1455"/>
      <c r="D11" s="1452"/>
      <c r="E11" s="249" t="s">
        <v>1964</v>
      </c>
      <c r="F11" s="1453"/>
      <c r="G11" s="1456" t="s">
        <v>1965</v>
      </c>
      <c r="H11" s="1451"/>
      <c r="I11" s="1451"/>
      <c r="J11" s="1451"/>
      <c r="K11" s="245"/>
      <c r="L11" s="245"/>
      <c r="M11" s="180"/>
      <c r="N11" s="180"/>
      <c r="O11" s="180"/>
      <c r="P11" s="250"/>
    </row>
    <row r="12" spans="1:17" s="157" customFormat="1" ht="25.5" x14ac:dyDescent="0.2">
      <c r="A12" s="1518" t="s">
        <v>1966</v>
      </c>
      <c r="B12" s="244">
        <v>1200000006</v>
      </c>
      <c r="C12" s="804"/>
      <c r="D12" s="1450"/>
      <c r="E12" s="1452" t="s">
        <v>1967</v>
      </c>
      <c r="F12" s="1453"/>
      <c r="G12" s="1456" t="s">
        <v>1968</v>
      </c>
      <c r="H12" s="1449"/>
      <c r="I12" s="1449"/>
      <c r="J12" s="1458"/>
      <c r="K12" s="180"/>
      <c r="L12" s="180"/>
      <c r="M12" s="180"/>
      <c r="N12" s="180"/>
      <c r="O12" s="180"/>
      <c r="P12" s="250"/>
    </row>
    <row r="13" spans="1:17" s="157" customFormat="1" ht="25.5" x14ac:dyDescent="0.2">
      <c r="A13" s="1416"/>
      <c r="B13" s="244"/>
      <c r="C13" s="804"/>
      <c r="D13" s="1450"/>
      <c r="E13" s="1452" t="s">
        <v>1969</v>
      </c>
      <c r="F13" s="1453"/>
      <c r="G13" s="1457"/>
      <c r="H13" s="1449"/>
      <c r="I13" s="1449"/>
      <c r="J13" s="1458"/>
      <c r="K13" s="180"/>
      <c r="L13" s="180"/>
      <c r="M13" s="180"/>
      <c r="N13" s="180"/>
      <c r="O13" s="180"/>
      <c r="P13" s="250"/>
    </row>
    <row r="14" spans="1:17" s="157" customFormat="1" ht="15" thickBot="1" x14ac:dyDescent="0.25">
      <c r="A14" s="252"/>
      <c r="B14" s="253"/>
      <c r="C14" s="1459"/>
      <c r="D14" s="1460"/>
      <c r="E14" s="1461"/>
      <c r="F14" s="1461"/>
      <c r="G14" s="1462"/>
      <c r="H14" s="1463"/>
      <c r="I14" s="1463"/>
      <c r="J14" s="1464"/>
      <c r="K14" s="185"/>
      <c r="L14" s="185"/>
      <c r="M14" s="185"/>
      <c r="N14" s="185"/>
      <c r="O14" s="185"/>
      <c r="P14" s="254"/>
    </row>
    <row r="15" spans="1:17" s="167" customFormat="1" x14ac:dyDescent="0.2">
      <c r="A15" s="167" t="s">
        <v>1970</v>
      </c>
      <c r="C15" s="168"/>
      <c r="D15" s="168"/>
      <c r="L15" s="164"/>
    </row>
    <row r="16" spans="1:17" s="167" customFormat="1" x14ac:dyDescent="0.2">
      <c r="A16" s="167" t="s">
        <v>1971</v>
      </c>
      <c r="B16" s="168"/>
      <c r="C16" s="168"/>
      <c r="D16" s="168"/>
      <c r="L16" s="164"/>
    </row>
    <row r="17" spans="1:20" s="167" customFormat="1" x14ac:dyDescent="0.2">
      <c r="A17" s="167" t="s">
        <v>1972</v>
      </c>
    </row>
    <row r="18" spans="1:20" s="164" customFormat="1" ht="12.75" x14ac:dyDescent="0.2">
      <c r="A18" s="1690" t="s">
        <v>822</v>
      </c>
      <c r="B18" s="1690"/>
      <c r="C18" s="1690"/>
      <c r="D18" s="1690"/>
      <c r="E18" s="1690"/>
      <c r="F18" s="1690"/>
      <c r="G18" s="1690"/>
      <c r="H18" s="1690"/>
      <c r="I18" s="1690"/>
      <c r="J18" s="1690"/>
      <c r="M18" s="165"/>
    </row>
    <row r="19" spans="1:20" x14ac:dyDescent="0.2">
      <c r="H19" s="169"/>
    </row>
    <row r="20" spans="1:20" x14ac:dyDescent="0.2">
      <c r="A20" s="170"/>
      <c r="C20" s="170"/>
      <c r="D20" s="170"/>
      <c r="H20" s="169"/>
      <c r="J20" s="158" t="s">
        <v>823</v>
      </c>
    </row>
    <row r="21" spans="1:20" x14ac:dyDescent="0.2">
      <c r="H21" s="169"/>
    </row>
    <row r="22" spans="1:20" ht="15" x14ac:dyDescent="0.2">
      <c r="A22" s="171"/>
    </row>
    <row r="23" spans="1:20" ht="15" x14ac:dyDescent="0.2">
      <c r="A23" s="171"/>
      <c r="C23"/>
    </row>
    <row r="24" spans="1:20" ht="15" x14ac:dyDescent="0.2">
      <c r="A24" s="171"/>
    </row>
    <row r="25" spans="1:20" ht="15" x14ac:dyDescent="0.2">
      <c r="A25" s="171"/>
    </row>
    <row r="26" spans="1:20" ht="15" x14ac:dyDescent="0.2">
      <c r="A26" s="171"/>
    </row>
    <row r="27" spans="1:20" ht="15" x14ac:dyDescent="0.2">
      <c r="A27" s="171"/>
    </row>
    <row r="28" spans="1:20" ht="15" x14ac:dyDescent="0.2">
      <c r="A28" s="171"/>
    </row>
    <row r="29" spans="1:20" ht="15" x14ac:dyDescent="0.2">
      <c r="A29" s="171"/>
    </row>
    <row r="30" spans="1:20" ht="15" x14ac:dyDescent="0.2">
      <c r="A30" s="171"/>
      <c r="N30" s="164"/>
      <c r="O30" s="164"/>
      <c r="P30" s="164"/>
      <c r="Q30" s="164"/>
      <c r="R30" s="164"/>
      <c r="S30" s="164"/>
      <c r="T30" s="164"/>
    </row>
    <row r="31" spans="1:20" ht="15" x14ac:dyDescent="0.2">
      <c r="A31" s="171"/>
    </row>
    <row r="32" spans="1:20" ht="15" x14ac:dyDescent="0.2">
      <c r="A32" s="171"/>
    </row>
    <row r="33" spans="1:1" ht="15" x14ac:dyDescent="0.2">
      <c r="A33" s="171"/>
    </row>
    <row r="34" spans="1:1" ht="15" x14ac:dyDescent="0.2">
      <c r="A34" s="171"/>
    </row>
    <row r="35" spans="1:1" ht="15" x14ac:dyDescent="0.2">
      <c r="A35" s="172"/>
    </row>
    <row r="36" spans="1:1" ht="15" x14ac:dyDescent="0.2">
      <c r="A36" s="171"/>
    </row>
    <row r="37" spans="1:1" ht="15" x14ac:dyDescent="0.2">
      <c r="A37" s="171"/>
    </row>
    <row r="38" spans="1:1" ht="15" x14ac:dyDescent="0.2">
      <c r="A38" s="171"/>
    </row>
    <row r="39" spans="1:1" ht="15" x14ac:dyDescent="0.2">
      <c r="A39" s="171"/>
    </row>
    <row r="40" spans="1:1" ht="15" x14ac:dyDescent="0.2">
      <c r="A40" s="171"/>
    </row>
    <row r="41" spans="1:1" ht="15" x14ac:dyDescent="0.2">
      <c r="A41" s="171"/>
    </row>
    <row r="42" spans="1:1" ht="15" x14ac:dyDescent="0.2">
      <c r="A42" s="171"/>
    </row>
    <row r="43" spans="1:1" ht="15" x14ac:dyDescent="0.2">
      <c r="A43" s="171"/>
    </row>
    <row r="44" spans="1:1" ht="15" x14ac:dyDescent="0.2">
      <c r="A44" s="171"/>
    </row>
    <row r="45" spans="1:1" ht="15" x14ac:dyDescent="0.2">
      <c r="A45" s="171"/>
    </row>
    <row r="46" spans="1:1" ht="15" x14ac:dyDescent="0.2">
      <c r="A46" s="171"/>
    </row>
    <row r="47" spans="1:1" ht="15" x14ac:dyDescent="0.2">
      <c r="A47" s="171"/>
    </row>
    <row r="48" spans="1:1" ht="15" x14ac:dyDescent="0.2">
      <c r="A48" s="171"/>
    </row>
    <row r="49" spans="1:1" ht="15" x14ac:dyDescent="0.2">
      <c r="A49" s="171"/>
    </row>
    <row r="50" spans="1:1" ht="15" x14ac:dyDescent="0.2">
      <c r="A50" s="171"/>
    </row>
  </sheetData>
  <mergeCells count="8">
    <mergeCell ref="O4:P4"/>
    <mergeCell ref="A18:J18"/>
    <mergeCell ref="A4:A6"/>
    <mergeCell ref="B4:B6"/>
    <mergeCell ref="D4:F5"/>
    <mergeCell ref="H4:I4"/>
    <mergeCell ref="J4:L4"/>
    <mergeCell ref="M4:N4"/>
  </mergeCells>
  <pageMargins left="0.45" right="0.45" top="1" bottom="0.75" header="0.55000000000000004" footer="0.3"/>
  <pageSetup paperSize="9" scale="59" fitToHeight="0" orientation="landscape" r:id="rId1"/>
  <headerFooter>
    <oddFooter>&amp;L_x000D_&amp;1#&amp;"Calibri"&amp;11&amp;K000000 Classification: GENERAL</oddFooter>
  </headerFooter>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pageSetUpPr fitToPage="1"/>
  </sheetPr>
  <dimension ref="A1:X29"/>
  <sheetViews>
    <sheetView topLeftCell="A4" zoomScale="90" zoomScaleNormal="90" zoomScaleSheetLayoutView="110" workbookViewId="0">
      <selection activeCell="C9" sqref="C9"/>
    </sheetView>
  </sheetViews>
  <sheetFormatPr defaultColWidth="9.140625" defaultRowHeight="14.25" x14ac:dyDescent="0.2"/>
  <cols>
    <col min="1" max="1" width="42.7109375" style="157" customWidth="1"/>
    <col min="2" max="2" width="16.5703125" style="157" customWidth="1"/>
    <col min="3" max="3" width="18.28515625" style="174" customWidth="1"/>
    <col min="4" max="4" width="16.42578125" style="157" customWidth="1"/>
    <col min="5" max="5" width="7.140625" style="157" customWidth="1"/>
    <col min="6" max="6" width="19.7109375" style="169" customWidth="1"/>
    <col min="7" max="7" width="19.140625" style="169" customWidth="1"/>
    <col min="8" max="8" width="10.7109375" style="158" customWidth="1"/>
    <col min="9" max="9" width="21" style="158" customWidth="1"/>
    <col min="10" max="10" width="8.140625" style="158" customWidth="1"/>
    <col min="11" max="11" width="20.7109375" style="158" customWidth="1"/>
    <col min="12" max="12" width="10.28515625" style="158" customWidth="1"/>
    <col min="13" max="13" width="11" style="158" customWidth="1"/>
    <col min="14" max="14" width="14.85546875" style="158" customWidth="1"/>
    <col min="15" max="15" width="11.28515625" style="158" customWidth="1"/>
    <col min="16" max="16" width="18.140625" style="158" customWidth="1"/>
    <col min="17" max="16384" width="9.140625" style="158"/>
  </cols>
  <sheetData>
    <row r="1" spans="1:24" s="713" customFormat="1" ht="20.100000000000001" customHeight="1" x14ac:dyDescent="0.2">
      <c r="A1" s="851" t="s">
        <v>1973</v>
      </c>
      <c r="B1" s="852"/>
      <c r="C1" s="852"/>
      <c r="D1" s="852"/>
      <c r="E1" s="852"/>
      <c r="F1" s="852"/>
      <c r="G1" s="852"/>
      <c r="H1" s="852"/>
      <c r="I1" s="852"/>
      <c r="J1" s="852"/>
      <c r="K1" s="852"/>
      <c r="N1" s="852"/>
      <c r="O1" s="852"/>
      <c r="P1" s="853" t="s">
        <v>1974</v>
      </c>
    </row>
    <row r="2" spans="1:24" s="698" customFormat="1" ht="18.95" customHeight="1" x14ac:dyDescent="0.2">
      <c r="A2" s="696" t="s">
        <v>1933</v>
      </c>
      <c r="B2" s="696"/>
      <c r="D2" s="696"/>
      <c r="E2" s="696"/>
      <c r="F2" s="697"/>
      <c r="G2" s="696"/>
      <c r="H2" s="696"/>
      <c r="I2" s="696"/>
      <c r="J2" s="696"/>
      <c r="K2" s="696"/>
      <c r="N2" s="696"/>
      <c r="O2" s="696"/>
      <c r="P2" s="712" t="s">
        <v>777</v>
      </c>
    </row>
    <row r="3" spans="1:24" s="696" customFormat="1" ht="18.95" customHeight="1" thickBot="1" x14ac:dyDescent="0.25">
      <c r="A3" s="854" t="s">
        <v>1934</v>
      </c>
      <c r="B3" s="153"/>
      <c r="C3" s="153"/>
      <c r="D3" s="153"/>
      <c r="E3" s="153"/>
      <c r="F3" s="153"/>
      <c r="G3" s="153"/>
      <c r="H3" s="153"/>
      <c r="I3" s="153"/>
      <c r="J3" s="153"/>
      <c r="K3" s="153"/>
      <c r="L3" s="854"/>
      <c r="M3" s="153"/>
      <c r="N3" s="153"/>
      <c r="O3" s="153"/>
      <c r="P3" s="855" t="s">
        <v>286</v>
      </c>
    </row>
    <row r="4" spans="1:24" s="164" customFormat="1" ht="15" customHeight="1" x14ac:dyDescent="0.2">
      <c r="A4" s="1721" t="s">
        <v>155</v>
      </c>
      <c r="B4" s="1691" t="s">
        <v>828</v>
      </c>
      <c r="C4" s="1714" t="s">
        <v>829</v>
      </c>
      <c r="D4" s="1699" t="s">
        <v>1793</v>
      </c>
      <c r="E4" s="1691" t="s">
        <v>1975</v>
      </c>
      <c r="F4" s="1691" t="s">
        <v>1976</v>
      </c>
      <c r="G4" s="1725" t="s">
        <v>1977</v>
      </c>
      <c r="H4" s="1719" t="s">
        <v>1978</v>
      </c>
      <c r="I4" s="1720"/>
      <c r="J4" s="1719" t="s">
        <v>1979</v>
      </c>
      <c r="K4" s="1720"/>
      <c r="L4" s="1714" t="s">
        <v>1980</v>
      </c>
      <c r="M4" s="1714" t="s">
        <v>1981</v>
      </c>
      <c r="N4" s="1716" t="s">
        <v>1880</v>
      </c>
      <c r="O4" s="1691" t="s">
        <v>1798</v>
      </c>
      <c r="P4" s="1693"/>
    </row>
    <row r="5" spans="1:24" s="164" customFormat="1" ht="26.25" thickBot="1" x14ac:dyDescent="0.25">
      <c r="A5" s="1722"/>
      <c r="B5" s="1723"/>
      <c r="C5" s="1715"/>
      <c r="D5" s="1724"/>
      <c r="E5" s="1723"/>
      <c r="F5" s="1723"/>
      <c r="G5" s="1726"/>
      <c r="H5" s="850" t="s">
        <v>1982</v>
      </c>
      <c r="I5" s="850" t="s">
        <v>953</v>
      </c>
      <c r="J5" s="1408" t="s">
        <v>1946</v>
      </c>
      <c r="K5" s="850" t="s">
        <v>953</v>
      </c>
      <c r="L5" s="1715" t="s">
        <v>959</v>
      </c>
      <c r="M5" s="1715" t="s">
        <v>959</v>
      </c>
      <c r="N5" s="1717"/>
      <c r="O5" s="692" t="s">
        <v>834</v>
      </c>
      <c r="P5" s="311" t="s">
        <v>835</v>
      </c>
    </row>
    <row r="6" spans="1:24" s="167" customFormat="1" ht="25.5" x14ac:dyDescent="0.2">
      <c r="A6" s="703" t="s">
        <v>1983</v>
      </c>
      <c r="B6" s="866">
        <v>1330000000</v>
      </c>
      <c r="C6" s="957" t="s">
        <v>1883</v>
      </c>
      <c r="D6" s="957" t="s">
        <v>1984</v>
      </c>
      <c r="E6" s="956"/>
      <c r="F6" s="956"/>
      <c r="G6" s="957" t="s">
        <v>1985</v>
      </c>
      <c r="H6" s="704"/>
      <c r="I6" s="1465" t="s">
        <v>1374</v>
      </c>
      <c r="J6" s="704"/>
      <c r="K6" s="1465" t="s">
        <v>1374</v>
      </c>
      <c r="L6" s="705"/>
      <c r="M6" s="705"/>
      <c r="N6" s="705"/>
      <c r="O6" s="706"/>
      <c r="P6" s="857">
        <f>SUM(P8:P9)-SUM(P11:P12)</f>
        <v>0</v>
      </c>
      <c r="R6" s="784"/>
      <c r="S6" s="40"/>
      <c r="T6" s="40"/>
      <c r="U6" s="40"/>
      <c r="V6" s="40"/>
      <c r="W6" s="40"/>
      <c r="X6" s="40"/>
    </row>
    <row r="7" spans="1:24" s="164" customFormat="1" ht="30" customHeight="1" x14ac:dyDescent="0.2">
      <c r="A7" s="707" t="s">
        <v>1986</v>
      </c>
      <c r="B7" s="867">
        <v>1330300000</v>
      </c>
      <c r="C7" s="1468" t="s">
        <v>1808</v>
      </c>
      <c r="D7" s="1469" t="s">
        <v>1987</v>
      </c>
      <c r="E7" s="485"/>
      <c r="F7" s="485"/>
      <c r="G7" s="1438" t="s">
        <v>1988</v>
      </c>
      <c r="H7" s="443"/>
      <c r="I7" s="1467" t="s">
        <v>1886</v>
      </c>
      <c r="J7" s="450"/>
      <c r="K7" s="1467" t="s">
        <v>1886</v>
      </c>
      <c r="L7" s="444"/>
      <c r="M7" s="444"/>
      <c r="N7" s="444"/>
      <c r="O7" s="439"/>
      <c r="P7" s="858"/>
      <c r="R7" s="43"/>
      <c r="S7" s="40"/>
      <c r="T7" s="40"/>
      <c r="U7" s="43"/>
      <c r="V7" s="43"/>
      <c r="W7" s="43"/>
      <c r="X7" s="43"/>
    </row>
    <row r="8" spans="1:24" s="164" customFormat="1" ht="29.25" customHeight="1" x14ac:dyDescent="0.2">
      <c r="A8" s="508" t="s">
        <v>1989</v>
      </c>
      <c r="B8" s="438">
        <v>1330300001</v>
      </c>
      <c r="C8" s="1470" t="s">
        <v>1990</v>
      </c>
      <c r="D8" s="1471"/>
      <c r="E8" s="489"/>
      <c r="F8" s="489"/>
      <c r="G8" s="947"/>
      <c r="H8" s="447"/>
      <c r="I8" s="445" t="s">
        <v>978</v>
      </c>
      <c r="J8" s="447"/>
      <c r="K8" s="445" t="s">
        <v>978</v>
      </c>
      <c r="L8" s="447"/>
      <c r="M8" s="447"/>
      <c r="N8" s="453"/>
      <c r="O8" s="447"/>
      <c r="P8" s="509">
        <f t="shared" ref="P8:P9" si="0">+N8*O8</f>
        <v>0</v>
      </c>
      <c r="R8" s="40"/>
      <c r="S8" s="40"/>
      <c r="T8" s="40"/>
      <c r="U8" s="40"/>
      <c r="V8" s="40"/>
      <c r="W8" s="40"/>
      <c r="X8" s="40"/>
    </row>
    <row r="9" spans="1:24" s="164" customFormat="1" ht="25.5" x14ac:dyDescent="0.2">
      <c r="A9" s="474" t="s">
        <v>1991</v>
      </c>
      <c r="B9" s="438">
        <v>1330300002</v>
      </c>
      <c r="C9" s="970" t="s">
        <v>1114</v>
      </c>
      <c r="D9" s="958"/>
      <c r="E9" s="959"/>
      <c r="F9" s="960"/>
      <c r="G9" s="958"/>
      <c r="H9" s="448"/>
      <c r="I9" s="1466" t="s">
        <v>982</v>
      </c>
      <c r="J9" s="448"/>
      <c r="K9" s="1466" t="s">
        <v>982</v>
      </c>
      <c r="L9" s="447"/>
      <c r="M9" s="447"/>
      <c r="N9" s="453"/>
      <c r="O9" s="447"/>
      <c r="P9" s="509">
        <f t="shared" si="0"/>
        <v>0</v>
      </c>
      <c r="R9" s="40"/>
      <c r="S9" s="40"/>
      <c r="T9" s="40"/>
      <c r="U9" s="40"/>
      <c r="V9" s="40"/>
      <c r="W9" s="40"/>
      <c r="X9" s="40"/>
    </row>
    <row r="10" spans="1:24" s="164" customFormat="1" ht="25.5" x14ac:dyDescent="0.2">
      <c r="A10" s="707" t="s">
        <v>1992</v>
      </c>
      <c r="B10" s="867">
        <v>1330400000</v>
      </c>
      <c r="C10" s="444"/>
      <c r="D10" s="961"/>
      <c r="E10" s="485"/>
      <c r="F10" s="485"/>
      <c r="G10" s="962"/>
      <c r="H10" s="443"/>
      <c r="I10" s="1467" t="s">
        <v>986</v>
      </c>
      <c r="J10" s="450"/>
      <c r="K10" s="1467" t="s">
        <v>986</v>
      </c>
      <c r="L10" s="444"/>
      <c r="M10" s="444"/>
      <c r="N10" s="444"/>
      <c r="O10" s="439"/>
      <c r="P10" s="514"/>
      <c r="R10" s="40"/>
      <c r="S10" s="40"/>
      <c r="T10" s="40"/>
      <c r="U10" s="40"/>
      <c r="V10" s="40"/>
      <c r="W10" s="40"/>
      <c r="X10" s="43"/>
    </row>
    <row r="11" spans="1:24" s="164" customFormat="1" ht="45" customHeight="1" x14ac:dyDescent="0.2">
      <c r="A11" s="474" t="s">
        <v>1993</v>
      </c>
      <c r="B11" s="438">
        <v>1330400001</v>
      </c>
      <c r="C11" s="451"/>
      <c r="D11" s="708"/>
      <c r="E11" s="438"/>
      <c r="F11" s="438"/>
      <c r="G11" s="709"/>
      <c r="H11" s="447"/>
      <c r="I11" s="445" t="s">
        <v>1390</v>
      </c>
      <c r="J11" s="447"/>
      <c r="K11" s="445" t="s">
        <v>1390</v>
      </c>
      <c r="L11" s="438"/>
      <c r="M11" s="438"/>
      <c r="N11" s="449"/>
      <c r="O11" s="438"/>
      <c r="P11" s="509">
        <f t="shared" ref="P11:P12" si="1">+N11*O11</f>
        <v>0</v>
      </c>
      <c r="R11" s="43"/>
      <c r="S11" s="40"/>
      <c r="T11" s="40"/>
      <c r="U11" s="784"/>
      <c r="V11" s="40"/>
      <c r="W11" s="43"/>
      <c r="X11" s="40"/>
    </row>
    <row r="12" spans="1:24" s="164" customFormat="1" ht="15" customHeight="1" x14ac:dyDescent="0.2">
      <c r="A12" s="474" t="s">
        <v>1994</v>
      </c>
      <c r="B12" s="438">
        <v>1330400002</v>
      </c>
      <c r="C12" s="451"/>
      <c r="D12" s="716"/>
      <c r="E12" s="715"/>
      <c r="F12" s="715"/>
      <c r="G12" s="448"/>
      <c r="H12" s="448"/>
      <c r="I12" s="448"/>
      <c r="J12" s="448"/>
      <c r="K12" s="448"/>
      <c r="L12" s="438"/>
      <c r="M12" s="438"/>
      <c r="N12" s="449"/>
      <c r="O12" s="438"/>
      <c r="P12" s="509">
        <f t="shared" si="1"/>
        <v>0</v>
      </c>
      <c r="R12" s="43"/>
      <c r="S12" s="43"/>
      <c r="T12" s="40"/>
      <c r="U12" s="784"/>
      <c r="V12" s="43"/>
      <c r="W12" s="40"/>
      <c r="X12" s="40"/>
    </row>
    <row r="13" spans="1:24" s="714" customFormat="1" ht="30.75" customHeight="1" x14ac:dyDescent="0.2">
      <c r="A13" s="707" t="s">
        <v>1995</v>
      </c>
      <c r="B13" s="849">
        <v>1340000000</v>
      </c>
      <c r="C13" s="710"/>
      <c r="D13" s="710"/>
      <c r="E13" s="710"/>
      <c r="F13" s="710"/>
      <c r="G13" s="710"/>
      <c r="H13" s="710"/>
      <c r="I13" s="710"/>
      <c r="J13" s="710"/>
      <c r="K13" s="710"/>
      <c r="L13" s="710"/>
      <c r="M13" s="710"/>
      <c r="N13" s="710"/>
      <c r="O13" s="710"/>
      <c r="P13" s="859">
        <f>+P15-P17</f>
        <v>0</v>
      </c>
      <c r="R13" s="43"/>
      <c r="S13" s="43"/>
      <c r="T13" s="43"/>
      <c r="U13" s="784"/>
      <c r="V13" s="40"/>
      <c r="W13" s="40"/>
      <c r="X13" s="43"/>
    </row>
    <row r="14" spans="1:24" s="714" customFormat="1" ht="28.5" customHeight="1" x14ac:dyDescent="0.2">
      <c r="A14" s="707" t="s">
        <v>1996</v>
      </c>
      <c r="B14" s="849">
        <v>1340500000</v>
      </c>
      <c r="C14" s="710"/>
      <c r="D14" s="710"/>
      <c r="E14" s="710"/>
      <c r="F14" s="710"/>
      <c r="G14" s="710"/>
      <c r="H14" s="710"/>
      <c r="I14" s="710"/>
      <c r="J14" s="710"/>
      <c r="K14" s="710"/>
      <c r="L14" s="710"/>
      <c r="M14" s="710"/>
      <c r="N14" s="710"/>
      <c r="O14" s="710"/>
      <c r="P14" s="859"/>
      <c r="R14" s="40"/>
      <c r="S14" s="43"/>
      <c r="T14" s="43"/>
      <c r="U14" s="784"/>
      <c r="V14" s="40"/>
      <c r="W14" s="40"/>
      <c r="X14" s="43"/>
    </row>
    <row r="15" spans="1:24" s="164" customFormat="1" ht="25.5" x14ac:dyDescent="0.2">
      <c r="A15" s="474" t="s">
        <v>1997</v>
      </c>
      <c r="B15" s="438">
        <v>1340500001</v>
      </c>
      <c r="C15" s="507"/>
      <c r="D15" s="445"/>
      <c r="E15" s="438"/>
      <c r="F15" s="438"/>
      <c r="G15" s="445"/>
      <c r="H15" s="447"/>
      <c r="I15" s="447"/>
      <c r="J15" s="447"/>
      <c r="K15" s="447"/>
      <c r="L15" s="438"/>
      <c r="M15" s="438"/>
      <c r="N15" s="449"/>
      <c r="O15" s="438"/>
      <c r="P15" s="509">
        <f>+N15*O15</f>
        <v>0</v>
      </c>
      <c r="R15" s="40"/>
      <c r="S15" s="40"/>
      <c r="T15" s="40"/>
      <c r="U15" s="784"/>
      <c r="V15" s="43"/>
      <c r="W15" s="40"/>
      <c r="X15" s="41"/>
    </row>
    <row r="16" spans="1:24" s="714" customFormat="1" ht="16.5" customHeight="1" x14ac:dyDescent="0.2">
      <c r="A16" s="707" t="s">
        <v>1998</v>
      </c>
      <c r="B16" s="849">
        <v>1340600000</v>
      </c>
      <c r="C16" s="710" t="s">
        <v>1999</v>
      </c>
      <c r="D16" s="710"/>
      <c r="E16" s="710"/>
      <c r="F16" s="710"/>
      <c r="G16" s="710"/>
      <c r="H16" s="710"/>
      <c r="I16" s="710"/>
      <c r="J16" s="710"/>
      <c r="K16" s="710"/>
      <c r="L16" s="710"/>
      <c r="M16" s="710"/>
      <c r="N16" s="710"/>
      <c r="O16" s="710"/>
      <c r="P16" s="859"/>
      <c r="R16" s="43"/>
      <c r="S16" s="40"/>
      <c r="T16" s="40"/>
      <c r="U16" s="784"/>
      <c r="V16" s="40"/>
      <c r="W16" s="40"/>
      <c r="X16" s="40"/>
    </row>
    <row r="17" spans="1:16" s="164" customFormat="1" ht="26.25" thickBot="1" x14ac:dyDescent="0.25">
      <c r="A17" s="711" t="s">
        <v>2000</v>
      </c>
      <c r="B17" s="700">
        <v>1340600001</v>
      </c>
      <c r="C17" s="879"/>
      <c r="D17" s="701"/>
      <c r="E17" s="700"/>
      <c r="F17" s="700"/>
      <c r="G17" s="701"/>
      <c r="H17" s="701"/>
      <c r="I17" s="701"/>
      <c r="J17" s="701"/>
      <c r="K17" s="701"/>
      <c r="L17" s="701"/>
      <c r="M17" s="701"/>
      <c r="N17" s="702"/>
      <c r="O17" s="701"/>
      <c r="P17" s="511">
        <f t="shared" ref="P17" si="2">+N17*O17</f>
        <v>0</v>
      </c>
    </row>
    <row r="18" spans="1:16" s="167" customFormat="1" ht="19.5" customHeight="1" x14ac:dyDescent="0.2">
      <c r="A18" s="454" t="s">
        <v>2001</v>
      </c>
      <c r="B18" s="455"/>
      <c r="C18" s="455"/>
      <c r="D18" s="455"/>
      <c r="E18" s="455"/>
      <c r="F18" s="455"/>
      <c r="G18" s="455"/>
      <c r="H18" s="455"/>
      <c r="I18" s="455"/>
      <c r="J18" s="455"/>
      <c r="K18" s="455"/>
      <c r="L18" s="455"/>
      <c r="M18" s="455"/>
      <c r="N18" s="455"/>
      <c r="O18" s="455"/>
      <c r="P18" s="455"/>
    </row>
    <row r="19" spans="1:16" s="167" customFormat="1" x14ac:dyDescent="0.2">
      <c r="A19" s="454" t="s">
        <v>2002</v>
      </c>
      <c r="B19" s="455"/>
      <c r="C19" s="455"/>
      <c r="D19" s="455"/>
      <c r="E19" s="455"/>
      <c r="F19" s="455"/>
      <c r="G19" s="455"/>
      <c r="H19" s="455"/>
      <c r="I19" s="455"/>
      <c r="J19" s="455"/>
      <c r="K19" s="455"/>
      <c r="L19" s="455"/>
      <c r="M19" s="455"/>
      <c r="N19" s="455"/>
      <c r="O19" s="455"/>
      <c r="P19" s="455"/>
    </row>
    <row r="20" spans="1:16" s="167" customFormat="1" x14ac:dyDescent="0.2">
      <c r="A20" s="168" t="s">
        <v>2003</v>
      </c>
      <c r="C20" s="455"/>
      <c r="F20" s="175"/>
      <c r="G20" s="175"/>
    </row>
    <row r="21" spans="1:16" s="167" customFormat="1" x14ac:dyDescent="0.2">
      <c r="A21" s="456" t="s">
        <v>2004</v>
      </c>
      <c r="C21" s="455"/>
      <c r="F21" s="175"/>
      <c r="G21" s="175"/>
    </row>
    <row r="22" spans="1:16" s="167" customFormat="1" x14ac:dyDescent="0.2">
      <c r="A22" s="167" t="s">
        <v>2005</v>
      </c>
      <c r="C22" s="455"/>
      <c r="F22" s="175"/>
      <c r="G22" s="175"/>
    </row>
    <row r="23" spans="1:16" s="167" customFormat="1" x14ac:dyDescent="0.2">
      <c r="A23" s="168" t="s">
        <v>2006</v>
      </c>
      <c r="C23" s="455"/>
      <c r="F23" s="175"/>
      <c r="G23" s="175"/>
    </row>
    <row r="24" spans="1:16" s="167" customFormat="1" x14ac:dyDescent="0.2">
      <c r="A24" s="168" t="s">
        <v>2007</v>
      </c>
      <c r="C24" s="455"/>
      <c r="F24" s="175"/>
      <c r="G24" s="175"/>
    </row>
    <row r="25" spans="1:16" s="164" customFormat="1" ht="15" customHeight="1" x14ac:dyDescent="0.2">
      <c r="A25" s="1718" t="s">
        <v>1003</v>
      </c>
      <c r="B25" s="1718"/>
      <c r="C25" s="1718"/>
      <c r="D25" s="1718"/>
      <c r="E25" s="1718"/>
      <c r="F25" s="1718"/>
      <c r="G25" s="1718"/>
      <c r="H25" s="1718"/>
      <c r="I25" s="1718"/>
      <c r="J25" s="1718"/>
      <c r="K25" s="1718"/>
      <c r="L25" s="1718"/>
      <c r="M25" s="1718"/>
      <c r="N25" s="163"/>
      <c r="O25" s="163"/>
      <c r="P25" s="163"/>
    </row>
    <row r="26" spans="1:16" s="164" customFormat="1" ht="12.75" x14ac:dyDescent="0.2">
      <c r="A26" s="1690" t="s">
        <v>1004</v>
      </c>
      <c r="B26" s="1690"/>
      <c r="C26" s="1690"/>
      <c r="D26" s="1690"/>
      <c r="E26" s="1690"/>
      <c r="F26" s="1690"/>
      <c r="G26" s="1690"/>
      <c r="H26" s="1690"/>
      <c r="I26" s="1690"/>
    </row>
    <row r="27" spans="1:16" s="164" customFormat="1" ht="12.75" x14ac:dyDescent="0.2">
      <c r="A27" s="1690" t="s">
        <v>822</v>
      </c>
      <c r="B27" s="1690"/>
      <c r="C27" s="1690"/>
      <c r="D27" s="1690"/>
      <c r="E27" s="1690"/>
      <c r="F27" s="1690"/>
      <c r="G27" s="1690"/>
      <c r="H27" s="1690"/>
      <c r="I27" s="1690"/>
    </row>
    <row r="28" spans="1:16" s="164" customFormat="1" ht="12.75" x14ac:dyDescent="0.2">
      <c r="A28" s="167"/>
      <c r="B28" s="167"/>
      <c r="C28" s="457"/>
      <c r="D28" s="167"/>
      <c r="E28" s="167"/>
      <c r="F28" s="165"/>
      <c r="G28" s="165"/>
    </row>
    <row r="29" spans="1:16" s="164" customFormat="1" ht="12.75" x14ac:dyDescent="0.2">
      <c r="A29" s="167"/>
      <c r="B29" s="167"/>
      <c r="C29" s="457"/>
      <c r="D29" s="167"/>
      <c r="E29" s="167"/>
      <c r="F29" s="165"/>
      <c r="G29" s="165"/>
    </row>
  </sheetData>
  <mergeCells count="16">
    <mergeCell ref="A27:I27"/>
    <mergeCell ref="C4:C5"/>
    <mergeCell ref="L4:L5"/>
    <mergeCell ref="A4:A5"/>
    <mergeCell ref="B4:B5"/>
    <mergeCell ref="D4:D5"/>
    <mergeCell ref="E4:E5"/>
    <mergeCell ref="F4:F5"/>
    <mergeCell ref="G4:G5"/>
    <mergeCell ref="O4:P4"/>
    <mergeCell ref="A26:I26"/>
    <mergeCell ref="M4:M5"/>
    <mergeCell ref="N4:N5"/>
    <mergeCell ref="A25:M25"/>
    <mergeCell ref="J4:K4"/>
    <mergeCell ref="H4:I4"/>
  </mergeCells>
  <pageMargins left="0.7" right="0.7" top="1.2" bottom="0.7" header="1.4" footer="0.3"/>
  <pageSetup paperSize="9" scale="46" fitToHeight="0" orientation="landscape" r:id="rId1"/>
  <headerFooter>
    <oddFooter>&amp;L_x000D_&amp;1#&amp;"Calibri"&amp;11&amp;K000000 Classification: GENERAL</oddFooter>
  </headerFooter>
  <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BI22"/>
  <sheetViews>
    <sheetView zoomScaleNormal="100" workbookViewId="0">
      <selection sqref="A1:XFD1048576"/>
    </sheetView>
  </sheetViews>
  <sheetFormatPr defaultColWidth="8.140625" defaultRowHeight="18" x14ac:dyDescent="0.25"/>
  <cols>
    <col min="1" max="1" width="18.5703125" style="820" customWidth="1"/>
    <col min="2" max="2" width="14.5703125" style="820" customWidth="1"/>
    <col min="3" max="3" width="11.7109375" style="820" customWidth="1"/>
    <col min="4" max="4" width="11.28515625" style="820" customWidth="1"/>
    <col min="5" max="5" width="11.42578125" style="820" customWidth="1"/>
    <col min="6" max="6" width="10.140625" style="820" customWidth="1"/>
    <col min="7" max="7" width="11.5703125" style="820" customWidth="1"/>
    <col min="8" max="8" width="12.85546875" style="820" customWidth="1"/>
    <col min="9" max="9" width="15.140625" style="820" customWidth="1"/>
    <col min="10" max="10" width="15.7109375" style="820" customWidth="1"/>
    <col min="11" max="11" width="14.85546875" style="820" customWidth="1"/>
    <col min="12" max="12" width="11.42578125" style="820" customWidth="1"/>
    <col min="13" max="13" width="11.140625" style="820" customWidth="1"/>
    <col min="14" max="14" width="14.7109375" style="820" customWidth="1"/>
    <col min="15" max="15" width="12.42578125" style="820" customWidth="1"/>
    <col min="16" max="16" width="9.7109375" style="820" customWidth="1"/>
    <col min="17" max="17" width="11" style="820" customWidth="1"/>
    <col min="18" max="18" width="12" style="820" customWidth="1"/>
    <col min="19" max="19" width="16.28515625" style="820" customWidth="1"/>
    <col min="20" max="20" width="10.7109375" style="820" customWidth="1"/>
    <col min="21" max="21" width="15.7109375" style="820" customWidth="1"/>
    <col min="22" max="22" width="11.7109375" style="820" customWidth="1"/>
    <col min="23" max="23" width="9.42578125" style="820" customWidth="1"/>
    <col min="24" max="24" width="11" style="820" customWidth="1"/>
    <col min="25" max="26" width="9.7109375" style="820" customWidth="1"/>
    <col min="27" max="27" width="10.42578125" style="820" customWidth="1"/>
    <col min="28" max="28" width="9.7109375" style="820" customWidth="1"/>
    <col min="29" max="29" width="14.7109375" style="820" customWidth="1"/>
    <col min="30" max="30" width="14.42578125" style="820" customWidth="1"/>
    <col min="31" max="31" width="13.7109375" style="820" customWidth="1"/>
    <col min="32" max="32" width="14.85546875" style="820" customWidth="1"/>
    <col min="33" max="34" width="12.7109375" style="820" customWidth="1"/>
    <col min="35" max="35" width="10.7109375" style="820" customWidth="1"/>
    <col min="36" max="36" width="14" style="820" customWidth="1"/>
    <col min="37" max="39" width="13.85546875" style="820" customWidth="1"/>
    <col min="40" max="40" width="12.42578125" style="820" customWidth="1"/>
    <col min="41" max="41" width="13.7109375" style="820" customWidth="1"/>
    <col min="42" max="42" width="11.85546875" style="820" customWidth="1"/>
    <col min="43" max="43" width="13.85546875" style="820" customWidth="1"/>
    <col min="44" max="44" width="12.7109375" style="820" customWidth="1"/>
    <col min="45" max="45" width="11.28515625" style="820" customWidth="1"/>
    <col min="46" max="46" width="10.140625" style="820" customWidth="1"/>
    <col min="47" max="47" width="10.42578125" style="820" customWidth="1"/>
    <col min="48" max="48" width="9.5703125" style="820" customWidth="1"/>
    <col min="49" max="49" width="13.85546875" style="820" customWidth="1"/>
    <col min="50" max="50" width="21.140625" style="820" customWidth="1"/>
    <col min="51" max="51" width="20.85546875" style="820" customWidth="1"/>
    <col min="52" max="52" width="20.7109375" style="820" customWidth="1"/>
    <col min="53" max="53" width="22.140625" style="820" customWidth="1"/>
    <col min="54" max="54" width="19.5703125" style="820" customWidth="1"/>
    <col min="55" max="55" width="18.28515625" style="820" customWidth="1"/>
    <col min="56" max="56" width="19.5703125" style="820" customWidth="1"/>
    <col min="57" max="57" width="23.5703125" style="820" customWidth="1"/>
    <col min="58" max="58" width="20" style="820" customWidth="1"/>
    <col min="59" max="59" width="19.7109375" style="820" customWidth="1"/>
    <col min="60" max="60" width="19.85546875" style="820" customWidth="1"/>
    <col min="61" max="61" width="19" style="820" customWidth="1"/>
    <col min="62" max="16384" width="8.140625" style="820"/>
  </cols>
  <sheetData>
    <row r="1" spans="1:49" x14ac:dyDescent="0.25">
      <c r="A1" s="819" t="s">
        <v>2008</v>
      </c>
      <c r="C1" s="537"/>
      <c r="D1" s="537"/>
      <c r="E1" s="537"/>
      <c r="F1" s="537"/>
      <c r="G1" s="824"/>
      <c r="H1" s="822"/>
      <c r="I1" s="822"/>
      <c r="N1" s="97" t="s">
        <v>2009</v>
      </c>
    </row>
    <row r="2" spans="1:49" x14ac:dyDescent="0.25">
      <c r="A2" s="99" t="s">
        <v>1057</v>
      </c>
      <c r="G2" s="822"/>
      <c r="H2" s="824"/>
      <c r="I2" s="822"/>
      <c r="N2" s="100" t="s">
        <v>777</v>
      </c>
    </row>
    <row r="3" spans="1:49" ht="18.75" thickBot="1" x14ac:dyDescent="0.3">
      <c r="A3" s="99" t="s">
        <v>1058</v>
      </c>
      <c r="G3" s="822"/>
      <c r="H3" s="824"/>
      <c r="I3" s="860"/>
      <c r="AP3" s="834"/>
      <c r="AQ3" s="834"/>
    </row>
    <row r="4" spans="1:49" s="826" customFormat="1" ht="15" customHeight="1" x14ac:dyDescent="0.2">
      <c r="A4" s="1729" t="s">
        <v>155</v>
      </c>
      <c r="B4" s="1731" t="s">
        <v>828</v>
      </c>
      <c r="C4" s="1733" t="s">
        <v>829</v>
      </c>
      <c r="D4" s="1727" t="s">
        <v>2010</v>
      </c>
      <c r="E4" s="1727" t="s">
        <v>2011</v>
      </c>
      <c r="F4" s="1727" t="s">
        <v>2012</v>
      </c>
      <c r="G4" s="1727" t="s">
        <v>2013</v>
      </c>
      <c r="H4" s="1727" t="s">
        <v>2014</v>
      </c>
      <c r="I4" s="1727" t="s">
        <v>2015</v>
      </c>
      <c r="J4" s="1727" t="s">
        <v>1532</v>
      </c>
      <c r="K4" s="1727" t="s">
        <v>2016</v>
      </c>
      <c r="L4" s="1727" t="s">
        <v>2017</v>
      </c>
      <c r="M4" s="1727" t="s">
        <v>2018</v>
      </c>
      <c r="N4" s="1727" t="s">
        <v>2019</v>
      </c>
      <c r="O4" s="1727" t="s">
        <v>2020</v>
      </c>
      <c r="P4" s="1727" t="s">
        <v>2021</v>
      </c>
      <c r="Q4" s="1727" t="s">
        <v>2022</v>
      </c>
      <c r="R4" s="1727" t="s">
        <v>2023</v>
      </c>
      <c r="S4" s="1727" t="s">
        <v>2024</v>
      </c>
      <c r="T4" s="1727" t="s">
        <v>2025</v>
      </c>
      <c r="U4" s="1727" t="s">
        <v>2026</v>
      </c>
      <c r="V4" s="1727" t="s">
        <v>2027</v>
      </c>
      <c r="W4" s="1727" t="s">
        <v>2028</v>
      </c>
      <c r="X4" s="1727" t="s">
        <v>2029</v>
      </c>
      <c r="Y4" s="1727" t="s">
        <v>2030</v>
      </c>
      <c r="Z4" s="1727" t="s">
        <v>2031</v>
      </c>
      <c r="AA4" s="1727" t="s">
        <v>2032</v>
      </c>
      <c r="AB4" s="1727" t="s">
        <v>2033</v>
      </c>
      <c r="AC4" s="1727" t="s">
        <v>2034</v>
      </c>
      <c r="AD4" s="1727" t="s">
        <v>2035</v>
      </c>
      <c r="AE4" s="1727" t="s">
        <v>2036</v>
      </c>
      <c r="AF4" s="1727" t="s">
        <v>2037</v>
      </c>
      <c r="AG4" s="1727" t="s">
        <v>2038</v>
      </c>
      <c r="AH4" s="1727" t="s">
        <v>2039</v>
      </c>
      <c r="AI4" s="1727" t="s">
        <v>2040</v>
      </c>
      <c r="AJ4" s="1727" t="s">
        <v>2041</v>
      </c>
      <c r="AK4" s="1727" t="s">
        <v>2042</v>
      </c>
      <c r="AL4" s="1727" t="s">
        <v>2043</v>
      </c>
      <c r="AM4" s="1727" t="s">
        <v>2044</v>
      </c>
      <c r="AN4" s="1727" t="s">
        <v>2045</v>
      </c>
      <c r="AO4" s="1727" t="s">
        <v>2046</v>
      </c>
      <c r="AP4" s="1727" t="s">
        <v>2047</v>
      </c>
      <c r="AQ4" s="1727" t="s">
        <v>2048</v>
      </c>
      <c r="AR4" s="1727" t="s">
        <v>2049</v>
      </c>
      <c r="AS4" s="1727" t="s">
        <v>2050</v>
      </c>
      <c r="AT4" s="1727" t="s">
        <v>2051</v>
      </c>
      <c r="AU4" s="1727" t="s">
        <v>781</v>
      </c>
      <c r="AV4" s="1727" t="s">
        <v>2052</v>
      </c>
      <c r="AW4" s="1727" t="s">
        <v>2053</v>
      </c>
    </row>
    <row r="5" spans="1:49" s="827" customFormat="1" ht="41.25" customHeight="1" x14ac:dyDescent="0.2">
      <c r="A5" s="1730"/>
      <c r="B5" s="1732"/>
      <c r="C5" s="1734"/>
      <c r="D5" s="1728"/>
      <c r="E5" s="1728"/>
      <c r="F5" s="1728"/>
      <c r="G5" s="1728"/>
      <c r="H5" s="1728"/>
      <c r="I5" s="1728"/>
      <c r="J5" s="1728"/>
      <c r="K5" s="1728"/>
      <c r="L5" s="1728"/>
      <c r="M5" s="1728"/>
      <c r="N5" s="1728"/>
      <c r="O5" s="1728"/>
      <c r="P5" s="1728"/>
      <c r="Q5" s="1728"/>
      <c r="R5" s="1728"/>
      <c r="S5" s="1728"/>
      <c r="T5" s="1728"/>
      <c r="U5" s="1728"/>
      <c r="V5" s="1728"/>
      <c r="W5" s="1728"/>
      <c r="X5" s="1728"/>
      <c r="Y5" s="1728"/>
      <c r="Z5" s="1728"/>
      <c r="AA5" s="1728"/>
      <c r="AB5" s="1728"/>
      <c r="AC5" s="1728"/>
      <c r="AD5" s="1728"/>
      <c r="AE5" s="1728"/>
      <c r="AF5" s="1728"/>
      <c r="AG5" s="1728"/>
      <c r="AH5" s="1728"/>
      <c r="AI5" s="1728"/>
      <c r="AJ5" s="1728"/>
      <c r="AK5" s="1728"/>
      <c r="AL5" s="1728"/>
      <c r="AM5" s="1728"/>
      <c r="AN5" s="1728"/>
      <c r="AO5" s="1728"/>
      <c r="AP5" s="1728"/>
      <c r="AQ5" s="1728"/>
      <c r="AR5" s="1728"/>
      <c r="AS5" s="1728"/>
      <c r="AT5" s="1728"/>
      <c r="AU5" s="1728"/>
      <c r="AV5" s="1728"/>
      <c r="AW5" s="1728"/>
    </row>
    <row r="6" spans="1:49" s="27" customFormat="1" ht="51" x14ac:dyDescent="0.2">
      <c r="A6" s="887" t="s">
        <v>2054</v>
      </c>
      <c r="B6" s="829">
        <v>1330310001</v>
      </c>
      <c r="C6" s="884" t="s">
        <v>2055</v>
      </c>
      <c r="D6" s="828"/>
      <c r="E6" s="828"/>
      <c r="F6" s="829"/>
      <c r="G6" s="1504" t="s">
        <v>2056</v>
      </c>
      <c r="H6" s="838"/>
      <c r="I6" s="838"/>
      <c r="J6" s="839"/>
      <c r="K6" s="838"/>
      <c r="L6" s="1504" t="s">
        <v>2057</v>
      </c>
      <c r="M6" s="838"/>
      <c r="N6" s="1504" t="s">
        <v>2058</v>
      </c>
      <c r="O6" s="838"/>
      <c r="P6" s="838"/>
      <c r="Q6" s="838"/>
      <c r="R6" s="838"/>
      <c r="S6" s="1504" t="s">
        <v>2059</v>
      </c>
      <c r="T6" s="838"/>
      <c r="U6" s="838"/>
      <c r="V6" s="1504" t="s">
        <v>2059</v>
      </c>
      <c r="W6" s="1504" t="s">
        <v>2060</v>
      </c>
      <c r="X6" s="1276"/>
      <c r="Y6" s="838"/>
      <c r="Z6" s="1504" t="s">
        <v>2061</v>
      </c>
      <c r="AA6" s="838"/>
      <c r="AB6" s="838"/>
      <c r="AC6" s="840"/>
      <c r="AD6" s="838"/>
      <c r="AE6" s="1505" t="s">
        <v>2062</v>
      </c>
      <c r="AF6" s="838"/>
      <c r="AG6" s="839"/>
      <c r="AH6" s="839"/>
      <c r="AI6" s="839"/>
      <c r="AJ6" s="842"/>
      <c r="AK6" s="840"/>
      <c r="AL6" s="840"/>
      <c r="AM6" s="840"/>
      <c r="AN6" s="840"/>
      <c r="AO6" s="840"/>
      <c r="AP6" s="840"/>
      <c r="AQ6" s="840"/>
      <c r="AR6" s="840"/>
      <c r="AS6" s="1506" t="s">
        <v>2063</v>
      </c>
      <c r="AT6" s="840"/>
      <c r="AU6" s="840"/>
      <c r="AV6" s="1506" t="s">
        <v>2064</v>
      </c>
      <c r="AW6" s="840"/>
    </row>
    <row r="7" spans="1:49" s="27" customFormat="1" ht="12.75" x14ac:dyDescent="0.2">
      <c r="A7" s="835"/>
      <c r="B7" s="833"/>
      <c r="C7" s="884" t="s">
        <v>2065</v>
      </c>
      <c r="D7" s="828"/>
      <c r="E7" s="828"/>
      <c r="F7" s="829"/>
      <c r="G7" s="1504" t="s">
        <v>2066</v>
      </c>
      <c r="H7" s="838"/>
      <c r="I7" s="838"/>
      <c r="J7" s="839"/>
      <c r="K7" s="838"/>
      <c r="L7" s="1504" t="s">
        <v>2067</v>
      </c>
      <c r="M7" s="838"/>
      <c r="N7" s="1504" t="s">
        <v>2068</v>
      </c>
      <c r="O7" s="838"/>
      <c r="P7" s="838"/>
      <c r="Q7" s="838"/>
      <c r="R7" s="838"/>
      <c r="S7" s="1504" t="s">
        <v>2069</v>
      </c>
      <c r="T7" s="838"/>
      <c r="U7" s="838"/>
      <c r="V7" s="1504" t="s">
        <v>2069</v>
      </c>
      <c r="W7" s="1504" t="s">
        <v>2070</v>
      </c>
      <c r="X7" s="838"/>
      <c r="Y7" s="838"/>
      <c r="Z7" s="1504" t="s">
        <v>2071</v>
      </c>
      <c r="AA7" s="838"/>
      <c r="AB7" s="838"/>
      <c r="AC7" s="840"/>
      <c r="AD7" s="838"/>
      <c r="AE7" s="1505" t="s">
        <v>2072</v>
      </c>
      <c r="AF7" s="838"/>
      <c r="AG7" s="840"/>
      <c r="AH7" s="840"/>
      <c r="AI7" s="840"/>
      <c r="AJ7" s="842"/>
      <c r="AK7" s="840"/>
      <c r="AL7" s="840"/>
      <c r="AM7" s="840"/>
      <c r="AN7" s="840"/>
      <c r="AO7" s="840"/>
      <c r="AP7" s="840"/>
      <c r="AQ7" s="840"/>
      <c r="AR7" s="840"/>
      <c r="AS7" s="1506" t="s">
        <v>2073</v>
      </c>
      <c r="AT7" s="840"/>
      <c r="AU7" s="840"/>
      <c r="AV7" s="1506" t="s">
        <v>2074</v>
      </c>
      <c r="AW7" s="840"/>
    </row>
    <row r="8" spans="1:49" s="27" customFormat="1" ht="12.75" x14ac:dyDescent="0.2">
      <c r="A8" s="836"/>
      <c r="B8" s="828"/>
      <c r="C8" s="884" t="s">
        <v>2075</v>
      </c>
      <c r="D8" s="828"/>
      <c r="E8" s="828"/>
      <c r="F8" s="829"/>
      <c r="G8" s="1504" t="s">
        <v>2076</v>
      </c>
      <c r="H8" s="838"/>
      <c r="I8" s="838"/>
      <c r="J8" s="839"/>
      <c r="K8" s="838"/>
      <c r="L8" s="1504" t="s">
        <v>2077</v>
      </c>
      <c r="M8" s="838"/>
      <c r="N8" s="1504" t="s">
        <v>2078</v>
      </c>
      <c r="O8" s="838"/>
      <c r="P8" s="838"/>
      <c r="Q8" s="838"/>
      <c r="R8" s="838"/>
      <c r="S8" s="1504" t="s">
        <v>2079</v>
      </c>
      <c r="T8" s="838"/>
      <c r="U8" s="838"/>
      <c r="V8" s="1504" t="s">
        <v>2079</v>
      </c>
      <c r="W8" s="1504" t="s">
        <v>2080</v>
      </c>
      <c r="X8" s="838"/>
      <c r="Y8" s="838"/>
      <c r="Z8" s="1504" t="s">
        <v>2081</v>
      </c>
      <c r="AA8" s="838"/>
      <c r="AB8" s="838"/>
      <c r="AC8" s="840"/>
      <c r="AD8" s="838"/>
      <c r="AE8" s="1505" t="s">
        <v>2082</v>
      </c>
      <c r="AF8" s="838"/>
      <c r="AG8" s="840"/>
      <c r="AH8" s="840"/>
      <c r="AI8" s="840"/>
      <c r="AJ8" s="842"/>
      <c r="AK8" s="840"/>
      <c r="AL8" s="840"/>
      <c r="AM8" s="840"/>
      <c r="AN8" s="840"/>
      <c r="AO8" s="840"/>
      <c r="AP8" s="840"/>
      <c r="AQ8" s="840"/>
      <c r="AR8" s="840"/>
      <c r="AS8" s="1506" t="s">
        <v>2083</v>
      </c>
      <c r="AT8" s="840"/>
      <c r="AU8" s="840"/>
      <c r="AV8" s="1506" t="s">
        <v>2084</v>
      </c>
      <c r="AW8" s="840"/>
    </row>
    <row r="9" spans="1:49" s="27" customFormat="1" ht="12.75" x14ac:dyDescent="0.2">
      <c r="A9" s="836"/>
      <c r="B9" s="828"/>
      <c r="C9" s="884" t="s">
        <v>2085</v>
      </c>
      <c r="D9" s="828"/>
      <c r="E9" s="828"/>
      <c r="F9" s="829"/>
      <c r="G9" s="1277" t="s">
        <v>2086</v>
      </c>
      <c r="H9" s="843"/>
      <c r="I9" s="843"/>
      <c r="J9" s="839"/>
      <c r="K9" s="843"/>
      <c r="L9" s="843"/>
      <c r="M9" s="843"/>
      <c r="N9" s="843"/>
      <c r="O9" s="843"/>
      <c r="P9" s="843"/>
      <c r="Q9" s="843"/>
      <c r="R9" s="843"/>
      <c r="S9" s="1277" t="s">
        <v>2087</v>
      </c>
      <c r="T9" s="843"/>
      <c r="U9" s="843"/>
      <c r="V9" s="1277" t="s">
        <v>2087</v>
      </c>
      <c r="W9" s="1277" t="s">
        <v>2088</v>
      </c>
      <c r="X9" s="843"/>
      <c r="Y9" s="843"/>
      <c r="Z9" s="1277" t="s">
        <v>2089</v>
      </c>
      <c r="AA9" s="843"/>
      <c r="AB9" s="843"/>
      <c r="AC9" s="839"/>
      <c r="AD9" s="843"/>
      <c r="AE9" s="1507" t="s">
        <v>2090</v>
      </c>
      <c r="AF9" s="843"/>
      <c r="AG9" s="839"/>
      <c r="AH9" s="839"/>
      <c r="AI9" s="839"/>
      <c r="AJ9" s="840"/>
      <c r="AK9" s="839"/>
      <c r="AL9" s="839"/>
      <c r="AM9" s="839"/>
      <c r="AN9" s="839"/>
      <c r="AO9" s="839"/>
      <c r="AP9" s="839"/>
      <c r="AQ9" s="839"/>
      <c r="AR9" s="839"/>
      <c r="AS9" s="1506" t="s">
        <v>2091</v>
      </c>
      <c r="AT9" s="839"/>
      <c r="AU9" s="839"/>
      <c r="AV9" s="1506" t="s">
        <v>2092</v>
      </c>
      <c r="AW9" s="839"/>
    </row>
    <row r="10" spans="1:49" s="27" customFormat="1" ht="12.75" x14ac:dyDescent="0.2">
      <c r="A10" s="836"/>
      <c r="B10" s="828"/>
      <c r="C10" s="885"/>
      <c r="D10" s="828"/>
      <c r="E10" s="828"/>
      <c r="F10" s="829"/>
      <c r="G10" s="1277" t="s">
        <v>2093</v>
      </c>
      <c r="H10" s="843"/>
      <c r="I10" s="843"/>
      <c r="J10" s="839"/>
      <c r="K10" s="843"/>
      <c r="L10" s="843"/>
      <c r="M10" s="843"/>
      <c r="N10" s="843"/>
      <c r="O10" s="843"/>
      <c r="P10" s="843"/>
      <c r="Q10" s="843"/>
      <c r="R10" s="843"/>
      <c r="S10" s="1277" t="s">
        <v>2094</v>
      </c>
      <c r="T10" s="843"/>
      <c r="U10" s="843"/>
      <c r="V10" s="1277" t="s">
        <v>2094</v>
      </c>
      <c r="W10" s="1277" t="s">
        <v>2095</v>
      </c>
      <c r="X10" s="843"/>
      <c r="Y10" s="843"/>
      <c r="Z10" s="1277" t="s">
        <v>2096</v>
      </c>
      <c r="AA10" s="843"/>
      <c r="AB10" s="843"/>
      <c r="AC10" s="839"/>
      <c r="AD10" s="843"/>
      <c r="AE10" s="1507" t="s">
        <v>2097</v>
      </c>
      <c r="AF10" s="843"/>
      <c r="AG10" s="839"/>
      <c r="AH10" s="839"/>
      <c r="AI10" s="839"/>
      <c r="AJ10" s="844"/>
      <c r="AK10" s="839"/>
      <c r="AL10" s="839"/>
      <c r="AM10" s="839"/>
      <c r="AN10" s="839"/>
      <c r="AO10" s="839"/>
      <c r="AP10" s="839"/>
      <c r="AQ10" s="839"/>
      <c r="AR10" s="839"/>
      <c r="AS10" s="1506" t="s">
        <v>2098</v>
      </c>
      <c r="AT10" s="839"/>
      <c r="AU10" s="839"/>
      <c r="AV10" s="841"/>
      <c r="AW10" s="839"/>
    </row>
    <row r="11" spans="1:49" s="27" customFormat="1" ht="12.75" x14ac:dyDescent="0.2">
      <c r="A11" s="836"/>
      <c r="B11" s="828"/>
      <c r="C11" s="885"/>
      <c r="D11" s="828"/>
      <c r="E11" s="828"/>
      <c r="F11" s="829"/>
      <c r="G11" s="1277" t="s">
        <v>2099</v>
      </c>
      <c r="H11" s="843"/>
      <c r="I11" s="843"/>
      <c r="J11" s="839"/>
      <c r="K11" s="843"/>
      <c r="L11" s="843"/>
      <c r="M11" s="843"/>
      <c r="N11" s="843"/>
      <c r="O11" s="843"/>
      <c r="P11" s="843"/>
      <c r="Q11" s="843"/>
      <c r="R11" s="843"/>
      <c r="S11" s="1277"/>
      <c r="T11" s="843"/>
      <c r="U11" s="843"/>
      <c r="V11" s="1277"/>
      <c r="W11" s="843"/>
      <c r="X11" s="843"/>
      <c r="Y11" s="843"/>
      <c r="Z11" s="1277" t="s">
        <v>2100</v>
      </c>
      <c r="AA11" s="843"/>
      <c r="AB11" s="843"/>
      <c r="AC11" s="839"/>
      <c r="AD11" s="843"/>
      <c r="AE11" s="1507" t="s">
        <v>2101</v>
      </c>
      <c r="AF11" s="843"/>
      <c r="AG11" s="839"/>
      <c r="AH11" s="839"/>
      <c r="AI11" s="839"/>
      <c r="AJ11" s="844"/>
      <c r="AK11" s="839"/>
      <c r="AL11" s="839"/>
      <c r="AM11" s="839"/>
      <c r="AN11" s="839"/>
      <c r="AO11" s="839"/>
      <c r="AP11" s="839"/>
      <c r="AQ11" s="839"/>
      <c r="AR11" s="839"/>
      <c r="AS11" s="1506" t="s">
        <v>2102</v>
      </c>
      <c r="AT11" s="839"/>
      <c r="AU11" s="839"/>
      <c r="AV11" s="841"/>
      <c r="AW11" s="839"/>
    </row>
    <row r="12" spans="1:49" s="27" customFormat="1" ht="12.75" x14ac:dyDescent="0.2">
      <c r="A12" s="836"/>
      <c r="B12" s="828"/>
      <c r="C12" s="885"/>
      <c r="D12" s="828"/>
      <c r="E12" s="828"/>
      <c r="F12" s="829"/>
      <c r="G12" s="843"/>
      <c r="H12" s="843"/>
      <c r="I12" s="843"/>
      <c r="J12" s="839"/>
      <c r="K12" s="843"/>
      <c r="L12" s="843"/>
      <c r="M12" s="843"/>
      <c r="N12" s="843"/>
      <c r="O12" s="843"/>
      <c r="P12" s="843"/>
      <c r="Q12" s="843"/>
      <c r="R12" s="843"/>
      <c r="S12" s="1277"/>
      <c r="T12" s="843"/>
      <c r="U12" s="843"/>
      <c r="V12" s="1277"/>
      <c r="W12" s="843"/>
      <c r="X12" s="843"/>
      <c r="Y12" s="843"/>
      <c r="Z12" s="1277" t="s">
        <v>2103</v>
      </c>
      <c r="AA12" s="843"/>
      <c r="AB12" s="843"/>
      <c r="AC12" s="839"/>
      <c r="AD12" s="843"/>
      <c r="AE12" s="1507" t="s">
        <v>2104</v>
      </c>
      <c r="AF12" s="843"/>
      <c r="AG12" s="839"/>
      <c r="AH12" s="839"/>
      <c r="AI12" s="839"/>
      <c r="AJ12" s="844"/>
      <c r="AK12" s="839"/>
      <c r="AL12" s="839"/>
      <c r="AM12" s="839"/>
      <c r="AN12" s="839"/>
      <c r="AO12" s="839"/>
      <c r="AP12" s="839"/>
      <c r="AQ12" s="839"/>
      <c r="AR12" s="839"/>
      <c r="AS12" s="839"/>
      <c r="AT12" s="839"/>
      <c r="AU12" s="839"/>
      <c r="AV12" s="841"/>
      <c r="AW12" s="839"/>
    </row>
    <row r="13" spans="1:49" s="27" customFormat="1" ht="12.75" x14ac:dyDescent="0.2">
      <c r="A13" s="836"/>
      <c r="B13" s="828"/>
      <c r="C13" s="885"/>
      <c r="D13" s="828"/>
      <c r="E13" s="828"/>
      <c r="F13" s="829"/>
      <c r="G13" s="843"/>
      <c r="H13" s="843"/>
      <c r="I13" s="843"/>
      <c r="J13" s="839"/>
      <c r="K13" s="843"/>
      <c r="L13" s="843"/>
      <c r="M13" s="843"/>
      <c r="N13" s="843"/>
      <c r="O13" s="843"/>
      <c r="P13" s="843"/>
      <c r="Q13" s="843"/>
      <c r="R13" s="843"/>
      <c r="S13" s="1277"/>
      <c r="T13" s="843"/>
      <c r="U13" s="843"/>
      <c r="V13" s="1277"/>
      <c r="W13" s="843"/>
      <c r="X13" s="843"/>
      <c r="Y13" s="843"/>
      <c r="Z13" s="843"/>
      <c r="AA13" s="843"/>
      <c r="AB13" s="843"/>
      <c r="AC13" s="839"/>
      <c r="AD13" s="843"/>
      <c r="AE13" s="1507" t="s">
        <v>2105</v>
      </c>
      <c r="AF13" s="843"/>
      <c r="AG13" s="843"/>
      <c r="AH13" s="843"/>
      <c r="AI13" s="843"/>
      <c r="AJ13" s="844"/>
      <c r="AK13" s="843"/>
      <c r="AL13" s="843"/>
      <c r="AM13" s="843"/>
      <c r="AN13" s="843"/>
      <c r="AO13" s="839"/>
      <c r="AP13" s="839"/>
      <c r="AQ13" s="839"/>
      <c r="AR13" s="839"/>
      <c r="AS13" s="839"/>
      <c r="AT13" s="839"/>
      <c r="AU13" s="839"/>
      <c r="AV13" s="841"/>
      <c r="AW13" s="839"/>
    </row>
    <row r="14" spans="1:49" s="27" customFormat="1" ht="12.75" x14ac:dyDescent="0.2">
      <c r="A14" s="836"/>
      <c r="B14" s="828"/>
      <c r="C14" s="885"/>
      <c r="D14" s="828"/>
      <c r="E14" s="828"/>
      <c r="F14" s="829"/>
      <c r="G14" s="843"/>
      <c r="H14" s="843"/>
      <c r="I14" s="843"/>
      <c r="J14" s="839"/>
      <c r="K14" s="843"/>
      <c r="L14" s="843"/>
      <c r="M14" s="843"/>
      <c r="N14" s="843"/>
      <c r="O14" s="843"/>
      <c r="P14" s="843"/>
      <c r="Q14" s="843"/>
      <c r="R14" s="843"/>
      <c r="S14" s="843"/>
      <c r="T14" s="843"/>
      <c r="U14" s="843"/>
      <c r="V14" s="843"/>
      <c r="W14" s="843"/>
      <c r="X14" s="843"/>
      <c r="Y14" s="843"/>
      <c r="Z14" s="843"/>
      <c r="AA14" s="843"/>
      <c r="AB14" s="843"/>
      <c r="AC14" s="839"/>
      <c r="AD14" s="843"/>
      <c r="AE14" s="1507" t="s">
        <v>2106</v>
      </c>
      <c r="AF14" s="843"/>
      <c r="AG14" s="843"/>
      <c r="AH14" s="843"/>
      <c r="AI14" s="843"/>
      <c r="AJ14" s="844"/>
      <c r="AK14" s="843"/>
      <c r="AL14" s="843"/>
      <c r="AM14" s="843"/>
      <c r="AN14" s="843"/>
      <c r="AO14" s="839"/>
      <c r="AP14" s="839"/>
      <c r="AQ14" s="839"/>
      <c r="AR14" s="839"/>
      <c r="AS14" s="839"/>
      <c r="AT14" s="839"/>
      <c r="AU14" s="839"/>
      <c r="AV14" s="841"/>
      <c r="AW14" s="839"/>
    </row>
    <row r="15" spans="1:49" s="27" customFormat="1" ht="12.75" x14ac:dyDescent="0.2">
      <c r="A15" s="836"/>
      <c r="B15" s="828"/>
      <c r="C15" s="885"/>
      <c r="D15" s="828"/>
      <c r="E15" s="828"/>
      <c r="F15" s="829"/>
      <c r="G15" s="843"/>
      <c r="H15" s="843"/>
      <c r="I15" s="843"/>
      <c r="J15" s="839"/>
      <c r="K15" s="843"/>
      <c r="L15" s="843"/>
      <c r="M15" s="843"/>
      <c r="N15" s="843"/>
      <c r="O15" s="843"/>
      <c r="P15" s="843"/>
      <c r="Q15" s="843"/>
      <c r="R15" s="843"/>
      <c r="S15" s="843"/>
      <c r="T15" s="843"/>
      <c r="U15" s="843"/>
      <c r="V15" s="843"/>
      <c r="W15" s="843"/>
      <c r="X15" s="843"/>
      <c r="Y15" s="843"/>
      <c r="Z15" s="843"/>
      <c r="AA15" s="843"/>
      <c r="AB15" s="843"/>
      <c r="AC15" s="839"/>
      <c r="AD15" s="843"/>
      <c r="AE15" s="1507" t="s">
        <v>2107</v>
      </c>
      <c r="AF15" s="843"/>
      <c r="AG15" s="843"/>
      <c r="AH15" s="843"/>
      <c r="AI15" s="843"/>
      <c r="AJ15" s="844"/>
      <c r="AK15" s="843"/>
      <c r="AL15" s="843"/>
      <c r="AM15" s="843"/>
      <c r="AN15" s="843"/>
      <c r="AO15" s="839"/>
      <c r="AP15" s="839"/>
      <c r="AQ15" s="839"/>
      <c r="AR15" s="839"/>
      <c r="AS15" s="839"/>
      <c r="AT15" s="839"/>
      <c r="AU15" s="839"/>
      <c r="AV15" s="841"/>
      <c r="AW15" s="839"/>
    </row>
    <row r="16" spans="1:49" s="27" customFormat="1" ht="13.5" thickBot="1" x14ac:dyDescent="0.25">
      <c r="A16" s="837"/>
      <c r="B16" s="830"/>
      <c r="C16" s="886"/>
      <c r="D16" s="830"/>
      <c r="E16" s="830"/>
      <c r="F16" s="831"/>
      <c r="G16" s="845"/>
      <c r="H16" s="845"/>
      <c r="I16" s="845"/>
      <c r="J16" s="846"/>
      <c r="K16" s="845"/>
      <c r="L16" s="845"/>
      <c r="M16" s="845"/>
      <c r="N16" s="845"/>
      <c r="O16" s="845"/>
      <c r="P16" s="845"/>
      <c r="Q16" s="845"/>
      <c r="R16" s="845"/>
      <c r="S16" s="845"/>
      <c r="T16" s="845"/>
      <c r="U16" s="845"/>
      <c r="V16" s="845"/>
      <c r="W16" s="845"/>
      <c r="X16" s="845"/>
      <c r="Y16" s="845"/>
      <c r="Z16" s="845"/>
      <c r="AA16" s="845"/>
      <c r="AB16" s="845"/>
      <c r="AC16" s="846"/>
      <c r="AD16" s="845"/>
      <c r="AE16" s="845"/>
      <c r="AF16" s="845"/>
      <c r="AG16" s="846"/>
      <c r="AH16" s="846"/>
      <c r="AI16" s="846"/>
      <c r="AJ16" s="848"/>
      <c r="AK16" s="846"/>
      <c r="AL16" s="846"/>
      <c r="AM16" s="846"/>
      <c r="AN16" s="846"/>
      <c r="AO16" s="846"/>
      <c r="AP16" s="846"/>
      <c r="AQ16" s="846"/>
      <c r="AR16" s="846"/>
      <c r="AS16" s="846"/>
      <c r="AT16" s="846"/>
      <c r="AU16" s="846"/>
      <c r="AV16" s="847"/>
      <c r="AW16" s="846"/>
    </row>
    <row r="17" spans="1:61" s="27" customFormat="1" ht="12.75" x14ac:dyDescent="0.2">
      <c r="A17" s="27" t="s">
        <v>2108</v>
      </c>
      <c r="AZ17" s="832"/>
      <c r="BA17" s="832"/>
      <c r="BB17" s="832"/>
      <c r="BC17" s="832"/>
      <c r="BD17" s="832"/>
      <c r="BE17" s="832"/>
      <c r="BF17" s="832"/>
      <c r="BG17" s="832"/>
      <c r="BI17" s="832"/>
    </row>
    <row r="18" spans="1:61" s="27" customFormat="1" ht="14.25" x14ac:dyDescent="0.2">
      <c r="A18" s="27" t="s">
        <v>2109</v>
      </c>
      <c r="AZ18" s="832"/>
      <c r="BA18" s="832"/>
      <c r="BB18" s="832"/>
      <c r="BC18" s="832"/>
      <c r="BD18" s="832"/>
      <c r="BE18" s="832"/>
      <c r="BF18" s="832"/>
      <c r="BG18" s="832"/>
      <c r="BI18" s="832"/>
    </row>
    <row r="19" spans="1:61" s="27" customFormat="1" ht="14.25" x14ac:dyDescent="0.2">
      <c r="A19" s="27" t="s">
        <v>2110</v>
      </c>
      <c r="AZ19" s="832"/>
      <c r="BA19" s="832"/>
      <c r="BB19" s="832"/>
      <c r="BC19" s="832"/>
      <c r="BD19" s="832"/>
      <c r="BE19" s="832"/>
      <c r="BF19" s="832"/>
      <c r="BG19" s="832"/>
      <c r="BI19" s="832"/>
    </row>
    <row r="20" spans="1:61" s="822" customFormat="1" x14ac:dyDescent="0.25">
      <c r="A20" s="823"/>
      <c r="B20" s="824"/>
    </row>
    <row r="21" spans="1:61" s="822" customFormat="1" x14ac:dyDescent="0.25">
      <c r="A21" s="821"/>
      <c r="B21" s="824"/>
    </row>
    <row r="22" spans="1:61" s="822" customFormat="1" x14ac:dyDescent="0.25">
      <c r="A22" s="825"/>
      <c r="B22" s="824"/>
    </row>
  </sheetData>
  <mergeCells count="49">
    <mergeCell ref="A4:A5"/>
    <mergeCell ref="H4:H5"/>
    <mergeCell ref="B4:B5"/>
    <mergeCell ref="D4:D5"/>
    <mergeCell ref="E4:E5"/>
    <mergeCell ref="F4:F5"/>
    <mergeCell ref="G4:G5"/>
    <mergeCell ref="C4:C5"/>
    <mergeCell ref="T4:T5"/>
    <mergeCell ref="I4:I5"/>
    <mergeCell ref="J4:J5"/>
    <mergeCell ref="K4:K5"/>
    <mergeCell ref="L4:L5"/>
    <mergeCell ref="M4:M5"/>
    <mergeCell ref="N4:N5"/>
    <mergeCell ref="O4:O5"/>
    <mergeCell ref="P4:P5"/>
    <mergeCell ref="Q4:Q5"/>
    <mergeCell ref="R4:R5"/>
    <mergeCell ref="S4:S5"/>
    <mergeCell ref="AQ4:AQ5"/>
    <mergeCell ref="AR4:AR5"/>
    <mergeCell ref="AG4:AG5"/>
    <mergeCell ref="AH4:AH5"/>
    <mergeCell ref="AI4:AI5"/>
    <mergeCell ref="AJ4:AJ5"/>
    <mergeCell ref="AK4:AK5"/>
    <mergeCell ref="AL4:AL5"/>
    <mergeCell ref="AM4:AM5"/>
    <mergeCell ref="AN4:AN5"/>
    <mergeCell ref="AO4:AO5"/>
    <mergeCell ref="AP4:AP5"/>
    <mergeCell ref="AF4:AF5"/>
    <mergeCell ref="U4:U5"/>
    <mergeCell ref="V4:V5"/>
    <mergeCell ref="W4:W5"/>
    <mergeCell ref="X4:X5"/>
    <mergeCell ref="Y4:Y5"/>
    <mergeCell ref="Z4:Z5"/>
    <mergeCell ref="AA4:AA5"/>
    <mergeCell ref="AB4:AB5"/>
    <mergeCell ref="AC4:AC5"/>
    <mergeCell ref="AD4:AD5"/>
    <mergeCell ref="AE4:AE5"/>
    <mergeCell ref="AS4:AS5"/>
    <mergeCell ref="AT4:AT5"/>
    <mergeCell ref="AU4:AU5"/>
    <mergeCell ref="AV4:AV5"/>
    <mergeCell ref="AW4:AW5"/>
  </mergeCells>
  <pageMargins left="0.5" right="0.5" top="0.75" bottom="0.5" header="0.75" footer="0.3"/>
  <pageSetup paperSize="9" scale="82" orientation="landscape" r:id="rId1"/>
  <headerFooter differentFirst="1">
    <oddHeader>&amp;L&amp;"Montserrat,Bold"&amp;12CONSOLIDATED REPORT ON FOREIGN CURRENCY LOANS GRANTED BY BANKS TO NON-RESIDENTS 
&amp;"Montserrat,Regular"&amp;11&lt;Transaction Date&gt;
&lt;Bank Code&gt;: &lt;Name of Bank&gt;&amp;R&amp;"Montserrat,Regular"&amp;11ITRS-Schedule 13.1
'Submission: DES
Page &amp;P of &amp;N</oddHeader>
    <oddFooter>&amp;L_x000D_&amp;1#&amp;"Calibri"&amp;11&amp;K000000 Classification: GENERAL</oddFooter>
    <firstFooter>&amp;L_x000D_&amp;1#&amp;"Calibri"&amp;11&amp;K000000 Classification: GENERAL</firstFooter>
  </headerFooter>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W52"/>
  <sheetViews>
    <sheetView topLeftCell="A25" zoomScale="90" zoomScaleNormal="90" zoomScaleSheetLayoutView="90" zoomScalePageLayoutView="90" workbookViewId="0">
      <selection activeCell="A36" sqref="A36"/>
    </sheetView>
  </sheetViews>
  <sheetFormatPr defaultColWidth="9.140625" defaultRowHeight="14.25" x14ac:dyDescent="0.2"/>
  <cols>
    <col min="1" max="1" width="60.42578125" style="157" customWidth="1"/>
    <col min="2" max="2" width="14.7109375" style="173" customWidth="1"/>
    <col min="3" max="3" width="22" style="169" customWidth="1"/>
    <col min="4" max="4" width="10" style="169" customWidth="1"/>
    <col min="5" max="5" width="21" style="169" customWidth="1"/>
    <col min="6" max="6" width="10.140625" style="169" customWidth="1"/>
    <col min="7" max="7" width="21" style="158" customWidth="1"/>
    <col min="8" max="8" width="17.85546875" style="169" customWidth="1"/>
    <col min="9" max="12" width="13" style="158" customWidth="1"/>
    <col min="13" max="16384" width="9.140625" style="158"/>
  </cols>
  <sheetData>
    <row r="1" spans="1:23" s="146" customFormat="1" ht="15" x14ac:dyDescent="0.2">
      <c r="A1" s="166" t="s">
        <v>2111</v>
      </c>
      <c r="B1" s="144"/>
      <c r="C1" s="144"/>
      <c r="D1" s="144"/>
      <c r="E1" s="144"/>
      <c r="F1" s="144"/>
      <c r="G1" s="144"/>
      <c r="H1" s="144"/>
      <c r="I1" s="144"/>
      <c r="J1" s="144"/>
      <c r="K1" s="144"/>
      <c r="L1" s="147" t="s">
        <v>2112</v>
      </c>
      <c r="M1" s="144"/>
      <c r="N1" s="144"/>
    </row>
    <row r="2" spans="1:23" s="146" customFormat="1" x14ac:dyDescent="0.2">
      <c r="A2" s="149" t="s">
        <v>1933</v>
      </c>
      <c r="B2" s="149"/>
      <c r="C2" s="150"/>
      <c r="D2" s="149"/>
      <c r="E2" s="149"/>
      <c r="F2" s="149"/>
      <c r="G2" s="149"/>
      <c r="H2" s="149"/>
      <c r="I2" s="149"/>
      <c r="J2" s="149"/>
      <c r="K2" s="149"/>
      <c r="L2" s="151" t="s">
        <v>777</v>
      </c>
      <c r="M2" s="149"/>
      <c r="N2" s="149"/>
    </row>
    <row r="3" spans="1:23" s="149" customFormat="1" ht="15" thickBot="1" x14ac:dyDescent="0.25">
      <c r="A3" s="149" t="s">
        <v>1934</v>
      </c>
      <c r="B3" s="152"/>
      <c r="C3" s="152"/>
      <c r="D3" s="152"/>
      <c r="E3" s="152"/>
      <c r="F3" s="152"/>
      <c r="G3" s="152"/>
      <c r="H3" s="152"/>
      <c r="I3" s="152"/>
      <c r="J3" s="153"/>
      <c r="K3" s="153"/>
      <c r="L3" s="151"/>
      <c r="M3" s="152"/>
      <c r="N3" s="152"/>
      <c r="P3" s="152"/>
    </row>
    <row r="4" spans="1:23" s="164" customFormat="1" ht="12.75" x14ac:dyDescent="0.2">
      <c r="A4" s="1737" t="s">
        <v>155</v>
      </c>
      <c r="B4" s="1735" t="s">
        <v>828</v>
      </c>
      <c r="C4" s="1735" t="s">
        <v>829</v>
      </c>
      <c r="D4" s="1645" t="s">
        <v>1105</v>
      </c>
      <c r="E4" s="1646"/>
      <c r="F4" s="1645" t="s">
        <v>1106</v>
      </c>
      <c r="G4" s="1646"/>
      <c r="H4" s="1735" t="s">
        <v>1881</v>
      </c>
      <c r="I4" s="1735" t="s">
        <v>2113</v>
      </c>
      <c r="J4" s="1735" t="s">
        <v>790</v>
      </c>
      <c r="K4" s="1691" t="s">
        <v>1798</v>
      </c>
      <c r="L4" s="1693"/>
    </row>
    <row r="5" spans="1:23" s="164" customFormat="1" ht="26.25" thickBot="1" x14ac:dyDescent="0.25">
      <c r="A5" s="1738"/>
      <c r="B5" s="1736"/>
      <c r="C5" s="1736"/>
      <c r="D5" s="1513" t="s">
        <v>1109</v>
      </c>
      <c r="E5" s="1513" t="s">
        <v>953</v>
      </c>
      <c r="F5" s="1513" t="s">
        <v>1109</v>
      </c>
      <c r="G5" s="1513" t="s">
        <v>953</v>
      </c>
      <c r="H5" s="1736"/>
      <c r="I5" s="1736"/>
      <c r="J5" s="1736"/>
      <c r="K5" s="692" t="s">
        <v>834</v>
      </c>
      <c r="L5" s="311" t="s">
        <v>835</v>
      </c>
    </row>
    <row r="6" spans="1:23" s="164" customFormat="1" ht="30" customHeight="1" x14ac:dyDescent="0.2">
      <c r="A6" s="795" t="s">
        <v>2114</v>
      </c>
      <c r="B6" s="796">
        <v>1430000000</v>
      </c>
      <c r="C6" s="1472" t="s">
        <v>968</v>
      </c>
      <c r="D6" s="1509"/>
      <c r="E6" s="625" t="s">
        <v>1374</v>
      </c>
      <c r="F6" s="1509"/>
      <c r="G6" s="625" t="s">
        <v>1374</v>
      </c>
      <c r="H6" s="1510"/>
      <c r="I6" s="1511"/>
      <c r="J6" s="1511"/>
      <c r="K6" s="1511"/>
      <c r="L6" s="1512">
        <f>SUM(L8:L15)-SUM(L17:L24)</f>
        <v>0</v>
      </c>
      <c r="V6" s="146"/>
      <c r="W6" s="146"/>
    </row>
    <row r="7" spans="1:23" s="164" customFormat="1" ht="25.5" x14ac:dyDescent="0.2">
      <c r="A7" s="473" t="s">
        <v>2115</v>
      </c>
      <c r="B7" s="499">
        <v>1430300000</v>
      </c>
      <c r="C7" s="1473" t="s">
        <v>840</v>
      </c>
      <c r="D7" s="791"/>
      <c r="E7" s="1428" t="s">
        <v>973</v>
      </c>
      <c r="F7" s="791"/>
      <c r="G7" s="1428" t="s">
        <v>973</v>
      </c>
      <c r="H7" s="792"/>
      <c r="I7" s="791"/>
      <c r="J7" s="791"/>
      <c r="K7" s="793"/>
      <c r="L7" s="794"/>
      <c r="V7" s="149"/>
      <c r="W7" s="149"/>
    </row>
    <row r="8" spans="1:23" s="164" customFormat="1" ht="30" customHeight="1" x14ac:dyDescent="0.2">
      <c r="A8" s="474" t="s">
        <v>2116</v>
      </c>
      <c r="B8" s="868" t="s">
        <v>2117</v>
      </c>
      <c r="C8" s="1470" t="s">
        <v>2118</v>
      </c>
      <c r="D8" s="452"/>
      <c r="E8" s="1429" t="s">
        <v>978</v>
      </c>
      <c r="F8" s="452"/>
      <c r="G8" s="1429" t="s">
        <v>978</v>
      </c>
      <c r="H8" s="463"/>
      <c r="I8" s="452"/>
      <c r="J8" s="505"/>
      <c r="K8" s="506"/>
      <c r="L8" s="509">
        <f t="shared" ref="L8:L14" si="0">+J8*K8</f>
        <v>0</v>
      </c>
      <c r="V8" s="158"/>
      <c r="W8" s="158"/>
    </row>
    <row r="9" spans="1:23" s="164" customFormat="1" ht="15" customHeight="1" x14ac:dyDescent="0.2">
      <c r="A9" s="474" t="s">
        <v>2119</v>
      </c>
      <c r="B9" s="868" t="s">
        <v>2120</v>
      </c>
      <c r="C9" s="1470"/>
      <c r="D9" s="452"/>
      <c r="E9" s="1429" t="s">
        <v>982</v>
      </c>
      <c r="F9" s="452"/>
      <c r="G9" s="1429" t="s">
        <v>982</v>
      </c>
      <c r="H9" s="463"/>
      <c r="I9" s="452"/>
      <c r="J9" s="505"/>
      <c r="K9" s="506"/>
      <c r="L9" s="509">
        <f t="shared" si="0"/>
        <v>0</v>
      </c>
      <c r="V9" s="158"/>
      <c r="W9" s="158"/>
    </row>
    <row r="10" spans="1:23" s="164" customFormat="1" ht="15" customHeight="1" x14ac:dyDescent="0.2">
      <c r="A10" s="474" t="s">
        <v>2121</v>
      </c>
      <c r="B10" s="868" t="s">
        <v>2122</v>
      </c>
      <c r="C10" s="970"/>
      <c r="D10" s="452"/>
      <c r="E10" s="1429" t="s">
        <v>986</v>
      </c>
      <c r="F10" s="452"/>
      <c r="G10" s="1429" t="s">
        <v>986</v>
      </c>
      <c r="H10" s="463"/>
      <c r="I10" s="452"/>
      <c r="J10" s="505"/>
      <c r="K10" s="506"/>
      <c r="L10" s="509">
        <f t="shared" si="0"/>
        <v>0</v>
      </c>
      <c r="V10" s="158"/>
      <c r="W10" s="158"/>
    </row>
    <row r="11" spans="1:23" s="164" customFormat="1" ht="30" customHeight="1" x14ac:dyDescent="0.2">
      <c r="A11" s="474" t="s">
        <v>2123</v>
      </c>
      <c r="B11" s="868" t="s">
        <v>2124</v>
      </c>
      <c r="C11" s="452"/>
      <c r="D11" s="452"/>
      <c r="E11" s="1429" t="s">
        <v>1390</v>
      </c>
      <c r="F11" s="452"/>
      <c r="G11" s="1429" t="s">
        <v>1390</v>
      </c>
      <c r="H11" s="246"/>
      <c r="I11" s="452"/>
      <c r="J11" s="505"/>
      <c r="K11" s="506"/>
      <c r="L11" s="509">
        <f t="shared" si="0"/>
        <v>0</v>
      </c>
      <c r="V11" s="157"/>
      <c r="W11" s="157"/>
    </row>
    <row r="12" spans="1:23" s="164" customFormat="1" ht="27" customHeight="1" x14ac:dyDescent="0.2">
      <c r="A12" s="482" t="s">
        <v>2125</v>
      </c>
      <c r="B12" s="868" t="s">
        <v>2126</v>
      </c>
      <c r="C12" s="452"/>
      <c r="D12" s="452"/>
      <c r="E12" s="452"/>
      <c r="F12" s="452"/>
      <c r="G12" s="452"/>
      <c r="H12" s="249" t="s">
        <v>2127</v>
      </c>
      <c r="I12" s="452"/>
      <c r="J12" s="505"/>
      <c r="K12" s="506"/>
      <c r="L12" s="509"/>
      <c r="V12" s="157"/>
      <c r="W12" s="157"/>
    </row>
    <row r="13" spans="1:23" s="164" customFormat="1" ht="15" customHeight="1" x14ac:dyDescent="0.2">
      <c r="A13" s="474" t="s">
        <v>2128</v>
      </c>
      <c r="B13" s="868" t="s">
        <v>2129</v>
      </c>
      <c r="C13" s="452"/>
      <c r="D13" s="452"/>
      <c r="E13" s="452"/>
      <c r="F13" s="452"/>
      <c r="G13" s="452"/>
      <c r="H13" s="251"/>
      <c r="I13" s="452"/>
      <c r="J13" s="505"/>
      <c r="K13" s="506"/>
      <c r="L13" s="509">
        <f t="shared" si="0"/>
        <v>0</v>
      </c>
      <c r="V13" s="157"/>
      <c r="W13" s="157"/>
    </row>
    <row r="14" spans="1:23" s="164" customFormat="1" ht="15" customHeight="1" x14ac:dyDescent="0.2">
      <c r="A14" s="474" t="s">
        <v>2130</v>
      </c>
      <c r="B14" s="868" t="s">
        <v>2131</v>
      </c>
      <c r="C14" s="452"/>
      <c r="D14" s="452"/>
      <c r="E14" s="452"/>
      <c r="F14" s="452"/>
      <c r="G14" s="452"/>
      <c r="H14" s="463"/>
      <c r="I14" s="452"/>
      <c r="J14" s="505"/>
      <c r="K14" s="506"/>
      <c r="L14" s="509">
        <f t="shared" si="0"/>
        <v>0</v>
      </c>
      <c r="V14" s="157"/>
      <c r="W14" s="157"/>
    </row>
    <row r="15" spans="1:23" s="164" customFormat="1" ht="24" customHeight="1" thickBot="1" x14ac:dyDescent="0.25">
      <c r="A15" s="482" t="s">
        <v>2132</v>
      </c>
      <c r="B15" s="868" t="s">
        <v>2133</v>
      </c>
      <c r="C15" s="452"/>
      <c r="D15" s="452"/>
      <c r="E15" s="452"/>
      <c r="F15" s="452"/>
      <c r="G15" s="452"/>
      <c r="H15" s="463"/>
      <c r="I15" s="452"/>
      <c r="J15" s="505"/>
      <c r="K15" s="506"/>
      <c r="L15" s="509"/>
      <c r="V15" s="157"/>
      <c r="W15" s="157"/>
    </row>
    <row r="16" spans="1:23" s="164" customFormat="1" ht="25.5" x14ac:dyDescent="0.2">
      <c r="A16" s="483" t="s">
        <v>2134</v>
      </c>
      <c r="B16" s="796">
        <v>1430400000</v>
      </c>
      <c r="C16" s="439"/>
      <c r="D16" s="439"/>
      <c r="E16" s="439"/>
      <c r="F16" s="439"/>
      <c r="G16" s="439"/>
      <c r="H16" s="461"/>
      <c r="I16" s="439"/>
      <c r="J16" s="439"/>
      <c r="K16" s="497"/>
      <c r="L16" s="509"/>
      <c r="V16" s="157"/>
      <c r="W16" s="157"/>
    </row>
    <row r="17" spans="1:23" s="164" customFormat="1" ht="30" customHeight="1" x14ac:dyDescent="0.2">
      <c r="A17" s="474" t="s">
        <v>2135</v>
      </c>
      <c r="B17" s="868" t="s">
        <v>2136</v>
      </c>
      <c r="C17" s="451"/>
      <c r="D17" s="438"/>
      <c r="E17" s="438"/>
      <c r="F17" s="438"/>
      <c r="G17" s="438"/>
      <c r="H17" s="459"/>
      <c r="I17" s="498"/>
      <c r="J17" s="481"/>
      <c r="K17" s="479"/>
      <c r="L17" s="509">
        <f t="shared" ref="L17:L24" si="1">+J17*K17</f>
        <v>0</v>
      </c>
      <c r="V17" s="167"/>
      <c r="W17" s="167"/>
    </row>
    <row r="18" spans="1:23" s="164" customFormat="1" ht="15" customHeight="1" x14ac:dyDescent="0.2">
      <c r="A18" s="474" t="s">
        <v>2137</v>
      </c>
      <c r="B18" s="868" t="s">
        <v>2138</v>
      </c>
      <c r="C18" s="451"/>
      <c r="D18" s="438"/>
      <c r="E18" s="438"/>
      <c r="F18" s="438"/>
      <c r="G18" s="438"/>
      <c r="H18" s="459"/>
      <c r="I18" s="498"/>
      <c r="J18" s="481"/>
      <c r="K18" s="479"/>
      <c r="L18" s="509">
        <f t="shared" si="1"/>
        <v>0</v>
      </c>
      <c r="V18" s="167"/>
      <c r="W18" s="167"/>
    </row>
    <row r="19" spans="1:23" s="164" customFormat="1" ht="15" customHeight="1" x14ac:dyDescent="0.2">
      <c r="A19" s="474" t="s">
        <v>2139</v>
      </c>
      <c r="B19" s="868" t="s">
        <v>2140</v>
      </c>
      <c r="C19" s="451"/>
      <c r="D19" s="438"/>
      <c r="E19" s="438"/>
      <c r="F19" s="438"/>
      <c r="G19" s="438"/>
      <c r="H19" s="459"/>
      <c r="I19" s="498"/>
      <c r="J19" s="481"/>
      <c r="K19" s="479"/>
      <c r="L19" s="509">
        <f t="shared" si="1"/>
        <v>0</v>
      </c>
      <c r="V19" s="167"/>
      <c r="W19" s="167"/>
    </row>
    <row r="20" spans="1:23" s="164" customFormat="1" ht="25.5" x14ac:dyDescent="0.2">
      <c r="A20" s="474" t="s">
        <v>2141</v>
      </c>
      <c r="B20" s="868" t="s">
        <v>2142</v>
      </c>
      <c r="C20" s="451"/>
      <c r="D20" s="438"/>
      <c r="E20" s="438"/>
      <c r="F20" s="438"/>
      <c r="G20" s="438"/>
      <c r="H20" s="459"/>
      <c r="I20" s="498"/>
      <c r="J20" s="481"/>
      <c r="K20" s="479"/>
      <c r="L20" s="509">
        <f t="shared" si="1"/>
        <v>0</v>
      </c>
    </row>
    <row r="21" spans="1:23" s="164" customFormat="1" ht="25.5" x14ac:dyDescent="0.2">
      <c r="A21" s="474" t="s">
        <v>2143</v>
      </c>
      <c r="B21" s="868" t="s">
        <v>2144</v>
      </c>
      <c r="C21" s="451"/>
      <c r="D21" s="510"/>
      <c r="E21" s="510"/>
      <c r="F21" s="510"/>
      <c r="G21" s="438"/>
      <c r="H21" s="459"/>
      <c r="I21" s="498"/>
      <c r="J21" s="481"/>
      <c r="K21" s="479"/>
      <c r="L21" s="509"/>
      <c r="V21" s="158"/>
      <c r="W21" s="158"/>
    </row>
    <row r="22" spans="1:23" s="164" customFormat="1" ht="15" customHeight="1" x14ac:dyDescent="0.2">
      <c r="A22" s="474" t="s">
        <v>2145</v>
      </c>
      <c r="B22" s="868" t="s">
        <v>2146</v>
      </c>
      <c r="C22" s="451"/>
      <c r="D22" s="438"/>
      <c r="E22" s="438"/>
      <c r="F22" s="438"/>
      <c r="G22" s="438"/>
      <c r="H22" s="459"/>
      <c r="I22" s="498"/>
      <c r="J22" s="481"/>
      <c r="K22" s="479"/>
      <c r="L22" s="509">
        <f t="shared" si="1"/>
        <v>0</v>
      </c>
      <c r="V22" s="158"/>
      <c r="W22" s="158"/>
    </row>
    <row r="23" spans="1:23" s="164" customFormat="1" ht="25.5" x14ac:dyDescent="0.2">
      <c r="A23" s="474" t="s">
        <v>2147</v>
      </c>
      <c r="B23" s="868" t="s">
        <v>2148</v>
      </c>
      <c r="C23" s="451"/>
      <c r="D23" s="43"/>
      <c r="E23" s="43"/>
      <c r="F23" s="43"/>
      <c r="G23" s="438"/>
      <c r="H23" s="459"/>
      <c r="I23" s="498"/>
      <c r="J23" s="481"/>
      <c r="K23" s="479"/>
      <c r="L23" s="509">
        <f t="shared" si="1"/>
        <v>0</v>
      </c>
      <c r="V23" s="158"/>
      <c r="W23" s="158"/>
    </row>
    <row r="24" spans="1:23" s="164" customFormat="1" x14ac:dyDescent="0.2">
      <c r="A24" s="474" t="s">
        <v>2149</v>
      </c>
      <c r="B24" s="868" t="s">
        <v>2150</v>
      </c>
      <c r="C24" s="451"/>
      <c r="D24" s="438"/>
      <c r="E24" s="438"/>
      <c r="F24" s="438"/>
      <c r="G24" s="438"/>
      <c r="H24" s="459"/>
      <c r="I24" s="498"/>
      <c r="J24" s="481"/>
      <c r="K24" s="479"/>
      <c r="L24" s="509">
        <f t="shared" si="1"/>
        <v>0</v>
      </c>
      <c r="V24" s="158"/>
      <c r="W24" s="158"/>
    </row>
    <row r="25" spans="1:23" s="164" customFormat="1" ht="30" customHeight="1" x14ac:dyDescent="0.2">
      <c r="A25" s="483" t="s">
        <v>2151</v>
      </c>
      <c r="B25" s="499">
        <v>1440000000</v>
      </c>
      <c r="C25" s="439"/>
      <c r="D25" s="439"/>
      <c r="E25" s="439"/>
      <c r="F25" s="439"/>
      <c r="G25" s="439"/>
      <c r="H25" s="461"/>
      <c r="I25" s="497"/>
      <c r="J25" s="497"/>
      <c r="K25" s="497"/>
      <c r="L25" s="514">
        <f>SUM(L27:L36)-SUM(L38:L47)</f>
        <v>0</v>
      </c>
      <c r="V25" s="158"/>
      <c r="W25" s="158"/>
    </row>
    <row r="26" spans="1:23" s="691" customFormat="1" ht="30.75" customHeight="1" x14ac:dyDescent="0.2">
      <c r="A26" s="684" t="s">
        <v>2152</v>
      </c>
      <c r="B26" s="499">
        <v>1440500000</v>
      </c>
      <c r="C26" s="688"/>
      <c r="D26" s="685"/>
      <c r="E26" s="685"/>
      <c r="F26" s="685"/>
      <c r="G26" s="686"/>
      <c r="H26" s="687"/>
      <c r="I26" s="689"/>
      <c r="J26" s="689"/>
      <c r="K26" s="689"/>
      <c r="L26" s="690"/>
      <c r="V26" s="158"/>
      <c r="W26" s="158"/>
    </row>
    <row r="27" spans="1:23" s="164" customFormat="1" ht="45" customHeight="1" x14ac:dyDescent="0.2">
      <c r="A27" s="474" t="s">
        <v>2153</v>
      </c>
      <c r="B27" s="868" t="s">
        <v>2154</v>
      </c>
      <c r="C27" s="496"/>
      <c r="D27" s="438"/>
      <c r="E27" s="438"/>
      <c r="F27" s="438"/>
      <c r="G27" s="438"/>
      <c r="H27" s="458"/>
      <c r="I27" s="479"/>
      <c r="J27" s="481"/>
      <c r="K27" s="479"/>
      <c r="L27" s="509">
        <f t="shared" ref="L27:L36" si="2">+J27*K27</f>
        <v>0</v>
      </c>
      <c r="V27" s="158"/>
      <c r="W27" s="158"/>
    </row>
    <row r="28" spans="1:23" s="164" customFormat="1" ht="30" customHeight="1" x14ac:dyDescent="0.2">
      <c r="A28" s="474" t="s">
        <v>2155</v>
      </c>
      <c r="B28" s="868" t="s">
        <v>2156</v>
      </c>
      <c r="C28" s="480"/>
      <c r="D28" s="438"/>
      <c r="E28" s="438"/>
      <c r="F28" s="438"/>
      <c r="G28" s="438"/>
      <c r="H28" s="459"/>
      <c r="I28" s="446"/>
      <c r="J28" s="481"/>
      <c r="K28" s="479"/>
      <c r="L28" s="509">
        <f t="shared" si="2"/>
        <v>0</v>
      </c>
      <c r="V28" s="158"/>
      <c r="W28" s="158"/>
    </row>
    <row r="29" spans="1:23" s="164" customFormat="1" ht="15" customHeight="1" x14ac:dyDescent="0.2">
      <c r="A29" s="474" t="s">
        <v>2157</v>
      </c>
      <c r="B29" s="868" t="s">
        <v>2158</v>
      </c>
      <c r="C29" s="459"/>
      <c r="D29" s="438"/>
      <c r="E29" s="438"/>
      <c r="F29" s="438"/>
      <c r="G29" s="438"/>
      <c r="H29" s="459"/>
      <c r="I29" s="446"/>
      <c r="J29" s="449"/>
      <c r="K29" s="479"/>
      <c r="L29" s="509">
        <f t="shared" si="2"/>
        <v>0</v>
      </c>
      <c r="N29" s="140"/>
      <c r="O29" s="140"/>
      <c r="P29" s="140"/>
      <c r="Q29" s="140"/>
      <c r="R29" s="140"/>
      <c r="S29" s="140"/>
      <c r="T29" s="140"/>
      <c r="U29" s="158"/>
      <c r="V29" s="158"/>
      <c r="W29" s="158"/>
    </row>
    <row r="30" spans="1:23" s="164" customFormat="1" ht="38.25" x14ac:dyDescent="0.2">
      <c r="A30" s="474" t="s">
        <v>2159</v>
      </c>
      <c r="B30" s="868" t="s">
        <v>2160</v>
      </c>
      <c r="C30" s="480"/>
      <c r="D30" s="780"/>
      <c r="E30" s="502"/>
      <c r="F30" s="502"/>
      <c r="G30" s="495"/>
      <c r="H30" s="459"/>
      <c r="I30" s="446"/>
      <c r="J30" s="449"/>
      <c r="K30" s="479"/>
      <c r="L30" s="509">
        <f t="shared" si="2"/>
        <v>0</v>
      </c>
      <c r="N30" s="140"/>
      <c r="O30" s="140"/>
      <c r="P30" s="140"/>
      <c r="Q30" s="140"/>
      <c r="R30" s="140"/>
      <c r="S30" s="140"/>
      <c r="T30" s="140"/>
      <c r="U30" s="158"/>
      <c r="V30" s="158"/>
      <c r="W30" s="158"/>
    </row>
    <row r="31" spans="1:23" s="164" customFormat="1" ht="15" customHeight="1" x14ac:dyDescent="0.2">
      <c r="A31" s="474" t="s">
        <v>2161</v>
      </c>
      <c r="B31" s="868" t="s">
        <v>2162</v>
      </c>
      <c r="C31" s="487"/>
      <c r="D31" s="438"/>
      <c r="E31" s="438"/>
      <c r="F31" s="438"/>
      <c r="G31" s="438"/>
      <c r="H31" s="459"/>
      <c r="I31" s="446"/>
      <c r="J31" s="449"/>
      <c r="K31" s="479"/>
      <c r="L31" s="509">
        <f t="shared" si="2"/>
        <v>0</v>
      </c>
      <c r="N31" s="140"/>
      <c r="O31" s="140"/>
      <c r="P31" s="140"/>
      <c r="Q31" s="140"/>
      <c r="R31" s="140"/>
      <c r="S31" s="140"/>
      <c r="T31" s="140"/>
      <c r="U31" s="158"/>
      <c r="V31" s="158"/>
      <c r="W31" s="158"/>
    </row>
    <row r="32" spans="1:23" s="164" customFormat="1" ht="15.75" customHeight="1" x14ac:dyDescent="0.2">
      <c r="A32" s="474" t="s">
        <v>2163</v>
      </c>
      <c r="B32" s="868" t="s">
        <v>2164</v>
      </c>
      <c r="C32" s="480"/>
      <c r="D32" s="438"/>
      <c r="E32" s="438"/>
      <c r="F32" s="438"/>
      <c r="G32" s="438"/>
      <c r="H32" s="459"/>
      <c r="I32" s="446"/>
      <c r="J32" s="449"/>
      <c r="K32" s="479"/>
      <c r="L32" s="509">
        <f t="shared" si="2"/>
        <v>0</v>
      </c>
    </row>
    <row r="33" spans="1:12" s="164" customFormat="1" ht="30" customHeight="1" x14ac:dyDescent="0.2">
      <c r="A33" s="474" t="s">
        <v>2165</v>
      </c>
      <c r="B33" s="868" t="s">
        <v>2166</v>
      </c>
      <c r="C33" s="438"/>
      <c r="D33" s="438"/>
      <c r="E33" s="438"/>
      <c r="F33" s="438"/>
      <c r="G33" s="438"/>
      <c r="H33" s="459"/>
      <c r="I33" s="438"/>
      <c r="J33" s="449"/>
      <c r="K33" s="479"/>
      <c r="L33" s="509">
        <f t="shared" si="2"/>
        <v>0</v>
      </c>
    </row>
    <row r="34" spans="1:12" s="164" customFormat="1" ht="30" customHeight="1" x14ac:dyDescent="0.2">
      <c r="A34" s="474" t="s">
        <v>2167</v>
      </c>
      <c r="B34" s="868" t="s">
        <v>2168</v>
      </c>
      <c r="C34" s="438"/>
      <c r="D34" s="438"/>
      <c r="E34" s="438"/>
      <c r="F34" s="438"/>
      <c r="G34" s="438"/>
      <c r="H34" s="459"/>
      <c r="I34" s="438"/>
      <c r="J34" s="449"/>
      <c r="K34" s="479"/>
      <c r="L34" s="509">
        <f t="shared" si="2"/>
        <v>0</v>
      </c>
    </row>
    <row r="35" spans="1:12" s="164" customFormat="1" ht="12.75" x14ac:dyDescent="0.2">
      <c r="A35" s="474" t="s">
        <v>2169</v>
      </c>
      <c r="B35" s="868" t="s">
        <v>2170</v>
      </c>
      <c r="C35" s="438"/>
      <c r="D35" s="438"/>
      <c r="E35" s="438"/>
      <c r="F35" s="438"/>
      <c r="G35" s="438"/>
      <c r="H35" s="459"/>
      <c r="I35" s="438"/>
      <c r="J35" s="449"/>
      <c r="K35" s="479"/>
      <c r="L35" s="509">
        <f t="shared" si="2"/>
        <v>0</v>
      </c>
    </row>
    <row r="36" spans="1:12" s="164" customFormat="1" ht="12.75" x14ac:dyDescent="0.2">
      <c r="A36" s="474" t="s">
        <v>2171</v>
      </c>
      <c r="B36" s="868" t="s">
        <v>2172</v>
      </c>
      <c r="C36" s="438"/>
      <c r="D36" s="438"/>
      <c r="E36" s="438"/>
      <c r="F36" s="438"/>
      <c r="G36" s="438"/>
      <c r="H36" s="459"/>
      <c r="I36" s="438"/>
      <c r="J36" s="449"/>
      <c r="K36" s="479"/>
      <c r="L36" s="509">
        <f t="shared" si="2"/>
        <v>0</v>
      </c>
    </row>
    <row r="37" spans="1:12" s="164" customFormat="1" ht="25.5" x14ac:dyDescent="0.2">
      <c r="A37" s="483" t="s">
        <v>2173</v>
      </c>
      <c r="B37" s="499">
        <v>1440600000</v>
      </c>
      <c r="C37" s="439"/>
      <c r="D37" s="500"/>
      <c r="E37" s="500"/>
      <c r="F37" s="500"/>
      <c r="G37" s="500"/>
      <c r="H37" s="461"/>
      <c r="I37" s="439"/>
      <c r="J37" s="439"/>
      <c r="K37" s="497"/>
      <c r="L37" s="509"/>
    </row>
    <row r="38" spans="1:12" s="164" customFormat="1" ht="38.25" x14ac:dyDescent="0.2">
      <c r="A38" s="474" t="s">
        <v>2174</v>
      </c>
      <c r="B38" s="868" t="s">
        <v>2175</v>
      </c>
      <c r="C38" s="438"/>
      <c r="D38" s="438"/>
      <c r="E38" s="438"/>
      <c r="F38" s="438"/>
      <c r="G38" s="438"/>
      <c r="H38" s="459"/>
      <c r="I38" s="479"/>
      <c r="J38" s="481"/>
      <c r="K38" s="479"/>
      <c r="L38" s="509">
        <f t="shared" ref="L38:L47" si="3">+J38*K38</f>
        <v>0</v>
      </c>
    </row>
    <row r="39" spans="1:12" s="164" customFormat="1" ht="30" customHeight="1" x14ac:dyDescent="0.2">
      <c r="A39" s="474" t="s">
        <v>2176</v>
      </c>
      <c r="B39" s="868" t="s">
        <v>2177</v>
      </c>
      <c r="C39" s="480"/>
      <c r="D39" s="438"/>
      <c r="E39" s="438"/>
      <c r="F39" s="438"/>
      <c r="G39" s="438"/>
      <c r="H39" s="459"/>
      <c r="I39" s="446"/>
      <c r="J39" s="481"/>
      <c r="K39" s="479"/>
      <c r="L39" s="509">
        <f t="shared" si="3"/>
        <v>0</v>
      </c>
    </row>
    <row r="40" spans="1:12" s="164" customFormat="1" ht="15" customHeight="1" x14ac:dyDescent="0.2">
      <c r="A40" s="474" t="s">
        <v>2178</v>
      </c>
      <c r="B40" s="868" t="s">
        <v>2179</v>
      </c>
      <c r="C40" s="438"/>
      <c r="D40" s="438"/>
      <c r="E40" s="438"/>
      <c r="F40" s="438"/>
      <c r="G40" s="438"/>
      <c r="H40" s="459"/>
      <c r="I40" s="479"/>
      <c r="J40" s="481"/>
      <c r="K40" s="479"/>
      <c r="L40" s="509">
        <f t="shared" si="3"/>
        <v>0</v>
      </c>
    </row>
    <row r="41" spans="1:12" s="164" customFormat="1" ht="43.5" customHeight="1" x14ac:dyDescent="0.2">
      <c r="A41" s="474" t="s">
        <v>2180</v>
      </c>
      <c r="B41" s="868" t="s">
        <v>2181</v>
      </c>
      <c r="C41" s="480"/>
      <c r="D41" s="438"/>
      <c r="E41" s="438"/>
      <c r="F41" s="438"/>
      <c r="G41" s="438"/>
      <c r="H41" s="459"/>
      <c r="I41" s="446"/>
      <c r="J41" s="449"/>
      <c r="K41" s="479"/>
      <c r="L41" s="509">
        <f t="shared" si="3"/>
        <v>0</v>
      </c>
    </row>
    <row r="42" spans="1:12" s="164" customFormat="1" ht="12.75" x14ac:dyDescent="0.2">
      <c r="A42" s="474" t="s">
        <v>2182</v>
      </c>
      <c r="B42" s="868" t="s">
        <v>2183</v>
      </c>
      <c r="C42" s="501"/>
      <c r="D42" s="438"/>
      <c r="E42" s="438"/>
      <c r="F42" s="438"/>
      <c r="G42" s="438"/>
      <c r="H42" s="459"/>
      <c r="I42" s="446"/>
      <c r="J42" s="449"/>
      <c r="K42" s="479"/>
      <c r="L42" s="509">
        <f t="shared" si="3"/>
        <v>0</v>
      </c>
    </row>
    <row r="43" spans="1:12" s="164" customFormat="1" ht="12.75" x14ac:dyDescent="0.2">
      <c r="A43" s="474" t="s">
        <v>2184</v>
      </c>
      <c r="B43" s="868" t="s">
        <v>2185</v>
      </c>
      <c r="C43" s="501"/>
      <c r="D43" s="438"/>
      <c r="E43" s="438"/>
      <c r="F43" s="438"/>
      <c r="G43" s="438"/>
      <c r="H43" s="459"/>
      <c r="I43" s="446"/>
      <c r="J43" s="449"/>
      <c r="K43" s="479"/>
      <c r="L43" s="509">
        <f t="shared" si="3"/>
        <v>0</v>
      </c>
    </row>
    <row r="44" spans="1:12" s="164" customFormat="1" ht="25.5" x14ac:dyDescent="0.2">
      <c r="A44" s="474" t="s">
        <v>2186</v>
      </c>
      <c r="B44" s="868" t="s">
        <v>2187</v>
      </c>
      <c r="C44" s="480"/>
      <c r="D44" s="438"/>
      <c r="E44" s="438"/>
      <c r="F44" s="438"/>
      <c r="G44" s="438"/>
      <c r="H44" s="459"/>
      <c r="I44" s="446"/>
      <c r="J44" s="449"/>
      <c r="K44" s="479"/>
      <c r="L44" s="509">
        <f t="shared" si="3"/>
        <v>0</v>
      </c>
    </row>
    <row r="45" spans="1:12" s="164" customFormat="1" ht="41.25" customHeight="1" x14ac:dyDescent="0.2">
      <c r="A45" s="474" t="s">
        <v>2188</v>
      </c>
      <c r="B45" s="868" t="s">
        <v>2189</v>
      </c>
      <c r="C45" s="438"/>
      <c r="D45" s="438"/>
      <c r="E45" s="438"/>
      <c r="F45" s="438"/>
      <c r="G45" s="438"/>
      <c r="H45" s="459"/>
      <c r="I45" s="438"/>
      <c r="J45" s="449"/>
      <c r="K45" s="479"/>
      <c r="L45" s="509">
        <f t="shared" si="3"/>
        <v>0</v>
      </c>
    </row>
    <row r="46" spans="1:12" s="164" customFormat="1" ht="15" customHeight="1" x14ac:dyDescent="0.2">
      <c r="A46" s="474" t="s">
        <v>2190</v>
      </c>
      <c r="B46" s="868" t="s">
        <v>2191</v>
      </c>
      <c r="C46" s="437"/>
      <c r="D46" s="502"/>
      <c r="E46" s="502"/>
      <c r="F46" s="502"/>
      <c r="G46" s="437"/>
      <c r="H46" s="462"/>
      <c r="I46" s="437"/>
      <c r="J46" s="503"/>
      <c r="K46" s="504"/>
      <c r="L46" s="509">
        <f t="shared" si="3"/>
        <v>0</v>
      </c>
    </row>
    <row r="47" spans="1:12" s="164" customFormat="1" ht="26.25" thickBot="1" x14ac:dyDescent="0.25">
      <c r="A47" s="711" t="s">
        <v>2192</v>
      </c>
      <c r="B47" s="865" t="s">
        <v>2193</v>
      </c>
      <c r="C47" s="718"/>
      <c r="D47" s="717"/>
      <c r="E47" s="717"/>
      <c r="F47" s="717"/>
      <c r="G47" s="718"/>
      <c r="H47" s="719"/>
      <c r="I47" s="718"/>
      <c r="J47" s="720"/>
      <c r="K47" s="721"/>
      <c r="L47" s="511">
        <f t="shared" si="3"/>
        <v>0</v>
      </c>
    </row>
    <row r="48" spans="1:12" s="164" customFormat="1" x14ac:dyDescent="0.2">
      <c r="A48" s="168" t="s">
        <v>2194</v>
      </c>
      <c r="B48" s="175"/>
      <c r="C48" s="165"/>
      <c r="D48" s="165"/>
      <c r="E48" s="165"/>
      <c r="F48" s="165"/>
      <c r="H48" s="165"/>
    </row>
    <row r="49" spans="1:20" s="164" customFormat="1" x14ac:dyDescent="0.2">
      <c r="A49" s="168" t="s">
        <v>2195</v>
      </c>
      <c r="B49" s="175"/>
      <c r="C49" s="165"/>
      <c r="D49" s="165"/>
      <c r="E49" s="165"/>
      <c r="F49" s="165"/>
      <c r="H49" s="165"/>
    </row>
    <row r="50" spans="1:20" s="164" customFormat="1" ht="12.75" x14ac:dyDescent="0.2">
      <c r="A50" s="1690" t="s">
        <v>2196</v>
      </c>
      <c r="B50" s="1690"/>
      <c r="C50" s="1690"/>
      <c r="D50" s="1690"/>
      <c r="E50" s="1690"/>
      <c r="F50" s="1690"/>
      <c r="G50" s="1690"/>
      <c r="H50" s="1690"/>
      <c r="I50" s="1690"/>
      <c r="J50" s="1690"/>
      <c r="K50" s="1690"/>
      <c r="L50" s="1690"/>
      <c r="M50" s="161"/>
      <c r="N50" s="162"/>
      <c r="O50" s="162"/>
      <c r="P50" s="162"/>
      <c r="Q50" s="163"/>
      <c r="R50" s="163"/>
      <c r="S50" s="163"/>
      <c r="T50" s="163"/>
    </row>
    <row r="51" spans="1:20" s="164" customFormat="1" ht="12.75" x14ac:dyDescent="0.2">
      <c r="A51" s="315" t="s">
        <v>1930</v>
      </c>
      <c r="B51" s="315"/>
      <c r="C51" s="315"/>
      <c r="D51" s="315"/>
      <c r="E51" s="315"/>
      <c r="F51" s="315"/>
      <c r="G51" s="315"/>
      <c r="H51" s="315"/>
      <c r="I51" s="315"/>
      <c r="J51" s="315"/>
      <c r="K51" s="315"/>
      <c r="L51" s="315"/>
      <c r="M51" s="161"/>
      <c r="N51" s="162"/>
      <c r="O51" s="162"/>
      <c r="P51" s="162"/>
      <c r="Q51" s="163"/>
      <c r="R51" s="163"/>
      <c r="S51" s="163"/>
      <c r="T51" s="163"/>
    </row>
    <row r="52" spans="1:20" s="164" customFormat="1" ht="12.75" x14ac:dyDescent="0.2">
      <c r="A52" s="1690" t="s">
        <v>1004</v>
      </c>
      <c r="B52" s="1690"/>
      <c r="C52" s="1690"/>
      <c r="D52" s="1690"/>
      <c r="E52" s="1690"/>
      <c r="F52" s="1690"/>
      <c r="G52" s="1690"/>
      <c r="H52" s="1690"/>
      <c r="I52" s="1690"/>
      <c r="J52" s="1690"/>
      <c r="K52" s="1690"/>
      <c r="L52" s="165"/>
    </row>
  </sheetData>
  <mergeCells count="11">
    <mergeCell ref="J4:J5"/>
    <mergeCell ref="K4:L4"/>
    <mergeCell ref="A52:K52"/>
    <mergeCell ref="A4:A5"/>
    <mergeCell ref="B4:B5"/>
    <mergeCell ref="H4:H5"/>
    <mergeCell ref="C4:C5"/>
    <mergeCell ref="I4:I5"/>
    <mergeCell ref="A50:L50"/>
    <mergeCell ref="D4:E4"/>
    <mergeCell ref="F4:G4"/>
  </mergeCells>
  <phoneticPr fontId="19" type="noConversion"/>
  <printOptions horizontalCentered="1"/>
  <pageMargins left="0.5" right="0.5" top="1.17" bottom="0.5" header="1.45" footer="0.3"/>
  <pageSetup paperSize="9" scale="70" fitToHeight="8" orientation="landscape" r:id="rId1"/>
  <headerFooter>
    <oddHeader>&amp;R&amp;"Montserrat,Regular"&amp;11Page &amp;P of &amp;N</oddHeader>
    <oddFooter>&amp;L_x000D_&amp;1#&amp;"Calibri"&amp;11&amp;K000000 Classification: GENERAL</oddFooter>
  </headerFooter>
  <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A1:X85"/>
  <sheetViews>
    <sheetView showWhiteSpace="0" topLeftCell="A46" zoomScale="70" zoomScaleNormal="70" zoomScaleSheetLayoutView="110" zoomScalePageLayoutView="90" workbookViewId="0">
      <selection activeCell="O46" sqref="O46"/>
    </sheetView>
  </sheetViews>
  <sheetFormatPr defaultColWidth="9.140625" defaultRowHeight="14.25" x14ac:dyDescent="0.2"/>
  <cols>
    <col min="1" max="1" width="88.7109375" style="179" customWidth="1"/>
    <col min="2" max="2" width="14.85546875" style="158" customWidth="1"/>
    <col min="3" max="3" width="11.7109375" style="158" customWidth="1"/>
    <col min="4" max="4" width="12.7109375" style="158" customWidth="1"/>
    <col min="5" max="5" width="21" style="158" customWidth="1"/>
    <col min="6" max="6" width="12.7109375" style="158" customWidth="1"/>
    <col min="7" max="7" width="21.140625" style="158" customWidth="1"/>
    <col min="8" max="8" width="10.42578125" style="158" customWidth="1"/>
    <col min="9" max="9" width="11.85546875" style="158" customWidth="1"/>
    <col min="10" max="10" width="12.7109375" style="158" customWidth="1"/>
    <col min="11" max="11" width="17.85546875" style="169" customWidth="1"/>
    <col min="12" max="13" width="9.140625" style="158"/>
    <col min="14" max="14" width="5.28515625" style="158" customWidth="1"/>
    <col min="15" max="16384" width="9.140625" style="158"/>
  </cols>
  <sheetData>
    <row r="1" spans="1:20" s="146" customFormat="1" ht="15" x14ac:dyDescent="0.2">
      <c r="A1" s="166" t="s">
        <v>2197</v>
      </c>
      <c r="B1" s="144"/>
      <c r="C1" s="144"/>
      <c r="D1" s="144"/>
      <c r="E1" s="144"/>
      <c r="F1" s="144"/>
      <c r="G1" s="144"/>
      <c r="H1" s="144"/>
      <c r="I1" s="144"/>
      <c r="J1" s="176"/>
      <c r="K1" s="147" t="s">
        <v>2198</v>
      </c>
      <c r="Q1" s="144"/>
      <c r="R1" s="144"/>
    </row>
    <row r="2" spans="1:20" s="146" customFormat="1" x14ac:dyDescent="0.2">
      <c r="A2" s="149" t="s">
        <v>1933</v>
      </c>
      <c r="B2" s="149"/>
      <c r="C2" s="149"/>
      <c r="D2" s="149"/>
      <c r="E2" s="149"/>
      <c r="F2" s="149"/>
      <c r="G2" s="149"/>
      <c r="H2" s="149"/>
      <c r="I2" s="149"/>
      <c r="J2" s="149"/>
      <c r="K2" s="151" t="s">
        <v>777</v>
      </c>
      <c r="Q2" s="149"/>
      <c r="R2" s="149"/>
    </row>
    <row r="3" spans="1:20" s="149" customFormat="1" ht="15" thickBot="1" x14ac:dyDescent="0.25">
      <c r="A3" s="149" t="s">
        <v>1934</v>
      </c>
      <c r="B3" s="152"/>
      <c r="C3" s="152"/>
      <c r="D3" s="152"/>
      <c r="E3" s="152"/>
      <c r="F3" s="152"/>
      <c r="G3" s="152"/>
      <c r="H3" s="152"/>
      <c r="I3" s="152"/>
      <c r="J3" s="699"/>
      <c r="K3" s="177"/>
      <c r="M3" s="152"/>
      <c r="N3" s="155"/>
      <c r="P3" s="152"/>
      <c r="Q3" s="152"/>
      <c r="R3" s="152"/>
      <c r="T3" s="156"/>
    </row>
    <row r="4" spans="1:20" s="164" customFormat="1" ht="12.75" x14ac:dyDescent="0.2">
      <c r="A4" s="1742" t="s">
        <v>155</v>
      </c>
      <c r="B4" s="1691" t="s">
        <v>828</v>
      </c>
      <c r="C4" s="1698" t="s">
        <v>829</v>
      </c>
      <c r="D4" s="1645" t="s">
        <v>1105</v>
      </c>
      <c r="E4" s="1646"/>
      <c r="F4" s="1645" t="s">
        <v>1106</v>
      </c>
      <c r="G4" s="1646"/>
      <c r="H4" s="1691" t="s">
        <v>2199</v>
      </c>
      <c r="I4" s="1691" t="s">
        <v>790</v>
      </c>
      <c r="J4" s="1698" t="s">
        <v>274</v>
      </c>
      <c r="K4" s="1741"/>
    </row>
    <row r="5" spans="1:20" s="164" customFormat="1" ht="25.5" x14ac:dyDescent="0.2">
      <c r="A5" s="1743"/>
      <c r="B5" s="1692"/>
      <c r="C5" s="1744"/>
      <c r="D5" s="319" t="s">
        <v>1109</v>
      </c>
      <c r="E5" s="319" t="s">
        <v>953</v>
      </c>
      <c r="F5" s="319" t="s">
        <v>1109</v>
      </c>
      <c r="G5" s="319" t="s">
        <v>953</v>
      </c>
      <c r="H5" s="1692"/>
      <c r="I5" s="1692"/>
      <c r="J5" s="695" t="s">
        <v>834</v>
      </c>
      <c r="K5" s="426" t="s">
        <v>835</v>
      </c>
    </row>
    <row r="6" spans="1:20" s="164" customFormat="1" ht="31.5" customHeight="1" x14ac:dyDescent="0.2">
      <c r="A6" s="316" t="s">
        <v>2200</v>
      </c>
      <c r="B6" s="188" t="s">
        <v>241</v>
      </c>
      <c r="C6" s="818" t="s">
        <v>837</v>
      </c>
      <c r="D6" s="484"/>
      <c r="E6" s="1441" t="s">
        <v>1374</v>
      </c>
      <c r="F6" s="1474"/>
      <c r="G6" s="1441" t="s">
        <v>1374</v>
      </c>
      <c r="H6" s="485"/>
      <c r="I6" s="485"/>
      <c r="J6" s="486"/>
      <c r="K6" s="514">
        <f>SUM(K7:K11)</f>
        <v>0</v>
      </c>
    </row>
    <row r="7" spans="1:20" s="164" customFormat="1" ht="25.5" x14ac:dyDescent="0.2">
      <c r="A7" s="482" t="s">
        <v>2201</v>
      </c>
      <c r="B7" s="475" t="s">
        <v>2202</v>
      </c>
      <c r="C7" s="493" t="s">
        <v>1808</v>
      </c>
      <c r="D7" s="476"/>
      <c r="E7" s="946" t="s">
        <v>1886</v>
      </c>
      <c r="F7" s="1452"/>
      <c r="G7" s="946" t="s">
        <v>1886</v>
      </c>
      <c r="H7" s="489"/>
      <c r="I7" s="490"/>
      <c r="J7" s="477"/>
      <c r="K7" s="509">
        <f>I7*J7</f>
        <v>0</v>
      </c>
    </row>
    <row r="8" spans="1:20" s="164" customFormat="1" ht="25.5" x14ac:dyDescent="0.2">
      <c r="A8" s="474" t="s">
        <v>2203</v>
      </c>
      <c r="B8" s="475" t="s">
        <v>2204</v>
      </c>
      <c r="C8" s="477"/>
      <c r="D8" s="476"/>
      <c r="E8" s="946" t="s">
        <v>978</v>
      </c>
      <c r="F8" s="1452"/>
      <c r="G8" s="946" t="s">
        <v>978</v>
      </c>
      <c r="H8" s="477"/>
      <c r="I8" s="478"/>
      <c r="J8" s="477"/>
      <c r="K8" s="509">
        <f>I8*J8</f>
        <v>0</v>
      </c>
    </row>
    <row r="9" spans="1:20" s="164" customFormat="1" ht="25.5" x14ac:dyDescent="0.2">
      <c r="A9" s="474" t="s">
        <v>2205</v>
      </c>
      <c r="B9" s="475" t="s">
        <v>2206</v>
      </c>
      <c r="C9" s="479"/>
      <c r="D9" s="475"/>
      <c r="E9" s="1429" t="s">
        <v>982</v>
      </c>
      <c r="F9" s="1475"/>
      <c r="G9" s="1429" t="s">
        <v>982</v>
      </c>
      <c r="H9" s="479"/>
      <c r="I9" s="481"/>
      <c r="J9" s="479"/>
      <c r="K9" s="509">
        <f t="shared" ref="K9:K64" si="0">I9*J9</f>
        <v>0</v>
      </c>
    </row>
    <row r="10" spans="1:20" s="164" customFormat="1" ht="30" customHeight="1" x14ac:dyDescent="0.2">
      <c r="A10" s="482" t="s">
        <v>2207</v>
      </c>
      <c r="B10" s="475" t="s">
        <v>2208</v>
      </c>
      <c r="C10" s="479"/>
      <c r="D10" s="476"/>
      <c r="E10" s="1429" t="s">
        <v>986</v>
      </c>
      <c r="F10" s="1452"/>
      <c r="G10" s="1429" t="s">
        <v>986</v>
      </c>
      <c r="H10" s="479"/>
      <c r="I10" s="481"/>
      <c r="J10" s="479"/>
      <c r="K10" s="509">
        <f t="shared" si="0"/>
        <v>0</v>
      </c>
    </row>
    <row r="11" spans="1:20" s="164" customFormat="1" ht="38.25" x14ac:dyDescent="0.2">
      <c r="A11" s="482" t="s">
        <v>2209</v>
      </c>
      <c r="B11" s="475" t="s">
        <v>2210</v>
      </c>
      <c r="C11" s="479"/>
      <c r="D11" s="476"/>
      <c r="E11" s="1429" t="s">
        <v>1390</v>
      </c>
      <c r="F11" s="476"/>
      <c r="G11" s="1429" t="s">
        <v>1390</v>
      </c>
      <c r="H11" s="479"/>
      <c r="I11" s="481"/>
      <c r="J11" s="479"/>
      <c r="K11" s="509">
        <f t="shared" si="0"/>
        <v>0</v>
      </c>
    </row>
    <row r="12" spans="1:20" s="164" customFormat="1" ht="25.5" x14ac:dyDescent="0.2">
      <c r="A12" s="316" t="s">
        <v>2211</v>
      </c>
      <c r="B12" s="188" t="s">
        <v>245</v>
      </c>
      <c r="C12" s="497"/>
      <c r="D12" s="460"/>
      <c r="E12" s="460"/>
      <c r="F12" s="460"/>
      <c r="G12" s="460"/>
      <c r="H12" s="497"/>
      <c r="I12" s="497"/>
      <c r="J12" s="497"/>
      <c r="K12" s="514">
        <f>SUM(K13:K17)</f>
        <v>0</v>
      </c>
    </row>
    <row r="13" spans="1:20" s="184" customFormat="1" ht="25.5" x14ac:dyDescent="0.2">
      <c r="A13" s="1270" t="s">
        <v>2212</v>
      </c>
      <c r="B13" s="475" t="s">
        <v>2213</v>
      </c>
      <c r="C13" s="479"/>
      <c r="D13" s="476"/>
      <c r="E13" s="476"/>
      <c r="F13" s="476"/>
      <c r="G13" s="476"/>
      <c r="H13" s="487"/>
      <c r="I13" s="488"/>
      <c r="J13" s="487"/>
      <c r="K13" s="509">
        <f>I13*J13</f>
        <v>0</v>
      </c>
    </row>
    <row r="14" spans="1:20" s="164" customFormat="1" ht="15" customHeight="1" x14ac:dyDescent="0.2">
      <c r="A14" s="482" t="s">
        <v>2214</v>
      </c>
      <c r="B14" s="475" t="s">
        <v>2215</v>
      </c>
      <c r="C14" s="477"/>
      <c r="D14" s="476"/>
      <c r="E14" s="476"/>
      <c r="F14" s="476"/>
      <c r="G14" s="476"/>
      <c r="H14" s="477"/>
      <c r="I14" s="478"/>
      <c r="J14" s="477"/>
      <c r="K14" s="509">
        <f>I14*J14</f>
        <v>0</v>
      </c>
    </row>
    <row r="15" spans="1:20" s="164" customFormat="1" ht="15" customHeight="1" x14ac:dyDescent="0.2">
      <c r="A15" s="482" t="s">
        <v>2216</v>
      </c>
      <c r="B15" s="475" t="s">
        <v>2217</v>
      </c>
      <c r="C15" s="479"/>
      <c r="D15" s="475" t="s">
        <v>2218</v>
      </c>
      <c r="E15" s="475"/>
      <c r="F15" s="475"/>
      <c r="G15" s="475"/>
      <c r="H15" s="479"/>
      <c r="I15" s="481"/>
      <c r="J15" s="479"/>
      <c r="K15" s="509">
        <f>I15*J15</f>
        <v>0</v>
      </c>
    </row>
    <row r="16" spans="1:20" s="164" customFormat="1" ht="25.5" x14ac:dyDescent="0.2">
      <c r="A16" s="482" t="s">
        <v>2219</v>
      </c>
      <c r="B16" s="475" t="s">
        <v>2220</v>
      </c>
      <c r="C16" s="479"/>
      <c r="D16" s="476"/>
      <c r="E16" s="476"/>
      <c r="F16" s="476"/>
      <c r="G16" s="476"/>
      <c r="H16" s="479"/>
      <c r="I16" s="481"/>
      <c r="J16" s="479"/>
      <c r="K16" s="509">
        <f>I16*J16</f>
        <v>0</v>
      </c>
    </row>
    <row r="17" spans="1:11" s="164" customFormat="1" ht="12.75" x14ac:dyDescent="0.2">
      <c r="A17" s="482" t="s">
        <v>2221</v>
      </c>
      <c r="B17" s="475" t="s">
        <v>2222</v>
      </c>
      <c r="C17" s="477"/>
      <c r="D17" s="476"/>
      <c r="E17" s="476"/>
      <c r="F17" s="476"/>
      <c r="G17" s="476"/>
      <c r="H17" s="477"/>
      <c r="I17" s="478"/>
      <c r="J17" s="477"/>
      <c r="K17" s="509">
        <f>I17*J17</f>
        <v>0</v>
      </c>
    </row>
    <row r="18" spans="1:11" s="164" customFormat="1" ht="12.75" x14ac:dyDescent="0.2">
      <c r="A18" s="316" t="s">
        <v>2223</v>
      </c>
      <c r="B18" s="188" t="s">
        <v>251</v>
      </c>
      <c r="C18" s="497"/>
      <c r="D18" s="484"/>
      <c r="E18" s="484"/>
      <c r="F18" s="484"/>
      <c r="G18" s="484"/>
      <c r="H18" s="497"/>
      <c r="I18" s="497"/>
      <c r="J18" s="497"/>
      <c r="K18" s="514">
        <f>SUM(K20:K26)-SUM(K29:K54)</f>
        <v>0</v>
      </c>
    </row>
    <row r="19" spans="1:11" s="164" customFormat="1" x14ac:dyDescent="0.2">
      <c r="A19" s="483" t="s">
        <v>2224</v>
      </c>
      <c r="B19" s="188" t="s">
        <v>2225</v>
      </c>
      <c r="C19" s="484"/>
      <c r="D19" s="484"/>
      <c r="E19" s="484"/>
      <c r="F19" s="484"/>
      <c r="G19" s="484"/>
      <c r="H19" s="485"/>
      <c r="I19" s="485"/>
      <c r="J19" s="486"/>
      <c r="K19" s="514">
        <f>SUM(K20:K27)</f>
        <v>0</v>
      </c>
    </row>
    <row r="20" spans="1:11" s="164" customFormat="1" ht="12.75" x14ac:dyDescent="0.2">
      <c r="A20" s="482" t="s">
        <v>2226</v>
      </c>
      <c r="B20" s="475" t="s">
        <v>2227</v>
      </c>
      <c r="C20" s="479"/>
      <c r="D20" s="475"/>
      <c r="E20" s="475"/>
      <c r="F20" s="475"/>
      <c r="G20" s="475"/>
      <c r="H20" s="479"/>
      <c r="I20" s="481"/>
      <c r="J20" s="479"/>
      <c r="K20" s="509">
        <f t="shared" ref="K20:K27" si="1">I20*J20</f>
        <v>0</v>
      </c>
    </row>
    <row r="21" spans="1:11" s="164" customFormat="1" ht="12.75" x14ac:dyDescent="0.2">
      <c r="A21" s="482" t="s">
        <v>2228</v>
      </c>
      <c r="B21" s="475" t="s">
        <v>2229</v>
      </c>
      <c r="C21" s="479"/>
      <c r="D21" s="475"/>
      <c r="E21" s="475"/>
      <c r="F21" s="475"/>
      <c r="G21" s="475"/>
      <c r="H21" s="479"/>
      <c r="I21" s="481"/>
      <c r="J21" s="479"/>
      <c r="K21" s="509">
        <f t="shared" si="1"/>
        <v>0</v>
      </c>
    </row>
    <row r="22" spans="1:11" s="164" customFormat="1" ht="12.75" customHeight="1" x14ac:dyDescent="0.2">
      <c r="A22" s="482" t="s">
        <v>2230</v>
      </c>
      <c r="B22" s="475" t="s">
        <v>2231</v>
      </c>
      <c r="C22" s="479"/>
      <c r="D22" s="475"/>
      <c r="E22" s="475"/>
      <c r="F22" s="475"/>
      <c r="G22" s="475"/>
      <c r="H22" s="479"/>
      <c r="I22" s="481"/>
      <c r="J22" s="479"/>
      <c r="K22" s="509">
        <f t="shared" si="1"/>
        <v>0</v>
      </c>
    </row>
    <row r="23" spans="1:11" s="164" customFormat="1" ht="17.25" customHeight="1" x14ac:dyDescent="0.2">
      <c r="A23" s="482" t="s">
        <v>2232</v>
      </c>
      <c r="B23" s="475" t="s">
        <v>2233</v>
      </c>
      <c r="C23" s="479"/>
      <c r="D23" s="476"/>
      <c r="E23" s="476"/>
      <c r="F23" s="476"/>
      <c r="G23" s="476"/>
      <c r="H23" s="479"/>
      <c r="I23" s="481"/>
      <c r="J23" s="479"/>
      <c r="K23" s="509">
        <f t="shared" si="1"/>
        <v>0</v>
      </c>
    </row>
    <row r="24" spans="1:11" s="164" customFormat="1" ht="15" customHeight="1" x14ac:dyDescent="0.2">
      <c r="A24" s="482" t="s">
        <v>2234</v>
      </c>
      <c r="B24" s="475" t="s">
        <v>2235</v>
      </c>
      <c r="C24" s="480"/>
      <c r="D24" s="476"/>
      <c r="E24" s="476"/>
      <c r="F24" s="476"/>
      <c r="G24" s="476"/>
      <c r="H24" s="489"/>
      <c r="I24" s="490"/>
      <c r="J24" s="477"/>
      <c r="K24" s="509">
        <f t="shared" si="1"/>
        <v>0</v>
      </c>
    </row>
    <row r="25" spans="1:11" s="164" customFormat="1" ht="15" customHeight="1" x14ac:dyDescent="0.2">
      <c r="A25" s="482" t="s">
        <v>2236</v>
      </c>
      <c r="B25" s="475" t="s">
        <v>2237</v>
      </c>
      <c r="C25" s="477"/>
      <c r="D25" s="476"/>
      <c r="E25" s="476"/>
      <c r="F25" s="476"/>
      <c r="G25" s="476"/>
      <c r="H25" s="477"/>
      <c r="I25" s="478"/>
      <c r="J25" s="477"/>
      <c r="K25" s="509">
        <f t="shared" si="1"/>
        <v>0</v>
      </c>
    </row>
    <row r="26" spans="1:11" s="184" customFormat="1" ht="15" customHeight="1" x14ac:dyDescent="0.2">
      <c r="A26" s="482" t="s">
        <v>2238</v>
      </c>
      <c r="B26" s="475" t="s">
        <v>2239</v>
      </c>
      <c r="C26" s="479"/>
      <c r="D26" s="476"/>
      <c r="E26" s="476"/>
      <c r="F26" s="476"/>
      <c r="G26" s="476"/>
      <c r="H26" s="487"/>
      <c r="I26" s="488"/>
      <c r="J26" s="487"/>
      <c r="K26" s="509">
        <f t="shared" si="1"/>
        <v>0</v>
      </c>
    </row>
    <row r="27" spans="1:11" s="184" customFormat="1" ht="15" customHeight="1" x14ac:dyDescent="0.2">
      <c r="A27" s="482" t="s">
        <v>2240</v>
      </c>
      <c r="B27" s="475" t="s">
        <v>2241</v>
      </c>
      <c r="C27" s="479"/>
      <c r="D27" s="476"/>
      <c r="E27" s="476"/>
      <c r="F27" s="476"/>
      <c r="G27" s="476"/>
      <c r="H27" s="487"/>
      <c r="I27" s="488"/>
      <c r="J27" s="487"/>
      <c r="K27" s="509">
        <f t="shared" si="1"/>
        <v>0</v>
      </c>
    </row>
    <row r="28" spans="1:11" s="164" customFormat="1" ht="25.5" x14ac:dyDescent="0.2">
      <c r="A28" s="483" t="s">
        <v>2242</v>
      </c>
      <c r="B28" s="484">
        <v>1530400000</v>
      </c>
      <c r="C28" s="484"/>
      <c r="D28" s="484"/>
      <c r="E28" s="484"/>
      <c r="F28" s="484"/>
      <c r="G28" s="484"/>
      <c r="H28" s="485"/>
      <c r="I28" s="485"/>
      <c r="J28" s="486"/>
      <c r="K28" s="514">
        <f>SUM(K29:K54)</f>
        <v>0</v>
      </c>
    </row>
    <row r="29" spans="1:11" s="164" customFormat="1" ht="15" customHeight="1" x14ac:dyDescent="0.2">
      <c r="A29" s="482" t="s">
        <v>2243</v>
      </c>
      <c r="B29" s="475" t="s">
        <v>2244</v>
      </c>
      <c r="C29" s="492"/>
      <c r="D29" s="475"/>
      <c r="E29" s="475"/>
      <c r="F29" s="475"/>
      <c r="G29" s="475"/>
      <c r="H29" s="479"/>
      <c r="I29" s="481"/>
      <c r="J29" s="479"/>
      <c r="K29" s="509">
        <f t="shared" ref="K29:K30" si="2">I29*J29</f>
        <v>0</v>
      </c>
    </row>
    <row r="30" spans="1:11" s="164" customFormat="1" ht="15" customHeight="1" x14ac:dyDescent="0.2">
      <c r="A30" s="482" t="s">
        <v>2245</v>
      </c>
      <c r="B30" s="475" t="s">
        <v>2246</v>
      </c>
      <c r="C30" s="492"/>
      <c r="D30" s="475"/>
      <c r="E30" s="475"/>
      <c r="F30" s="475"/>
      <c r="G30" s="475"/>
      <c r="H30" s="479"/>
      <c r="I30" s="481"/>
      <c r="J30" s="479"/>
      <c r="K30" s="509">
        <f t="shared" si="2"/>
        <v>0</v>
      </c>
    </row>
    <row r="31" spans="1:11" s="164" customFormat="1" ht="25.5" x14ac:dyDescent="0.2">
      <c r="A31" s="482" t="s">
        <v>2247</v>
      </c>
      <c r="B31" s="475" t="s">
        <v>2248</v>
      </c>
      <c r="C31" s="479"/>
      <c r="D31" s="475"/>
      <c r="E31" s="475"/>
      <c r="F31" s="475"/>
      <c r="G31" s="475"/>
      <c r="H31" s="479"/>
      <c r="I31" s="481"/>
      <c r="J31" s="479"/>
      <c r="K31" s="509">
        <f t="shared" ref="K31:K54" si="3">I31*J31</f>
        <v>0</v>
      </c>
    </row>
    <row r="32" spans="1:11" s="164" customFormat="1" ht="15" customHeight="1" x14ac:dyDescent="0.2">
      <c r="A32" s="482" t="s">
        <v>2249</v>
      </c>
      <c r="B32" s="475" t="s">
        <v>2250</v>
      </c>
      <c r="C32" s="479"/>
      <c r="D32" s="476"/>
      <c r="E32" s="476"/>
      <c r="F32" s="476"/>
      <c r="G32" s="476"/>
      <c r="H32" s="479"/>
      <c r="I32" s="481"/>
      <c r="J32" s="479"/>
      <c r="K32" s="509">
        <f t="shared" si="3"/>
        <v>0</v>
      </c>
    </row>
    <row r="33" spans="1:11" s="184" customFormat="1" ht="15" customHeight="1" x14ac:dyDescent="0.2">
      <c r="A33" s="482" t="s">
        <v>2251</v>
      </c>
      <c r="B33" s="475" t="s">
        <v>2252</v>
      </c>
      <c r="C33" s="479"/>
      <c r="D33" s="476"/>
      <c r="E33" s="476"/>
      <c r="F33" s="476"/>
      <c r="G33" s="476"/>
      <c r="H33" s="487"/>
      <c r="I33" s="488"/>
      <c r="J33" s="487"/>
      <c r="K33" s="509">
        <f t="shared" si="3"/>
        <v>0</v>
      </c>
    </row>
    <row r="34" spans="1:11" s="184" customFormat="1" ht="15" customHeight="1" x14ac:dyDescent="0.2">
      <c r="A34" s="482" t="s">
        <v>2253</v>
      </c>
      <c r="B34" s="475" t="s">
        <v>2254</v>
      </c>
      <c r="C34" s="479"/>
      <c r="D34" s="476"/>
      <c r="E34" s="476"/>
      <c r="F34" s="476"/>
      <c r="G34" s="476"/>
      <c r="H34" s="487"/>
      <c r="I34" s="488"/>
      <c r="J34" s="487"/>
      <c r="K34" s="509">
        <f t="shared" si="3"/>
        <v>0</v>
      </c>
    </row>
    <row r="35" spans="1:11" s="164" customFormat="1" ht="15" customHeight="1" x14ac:dyDescent="0.2">
      <c r="A35" s="482" t="s">
        <v>2255</v>
      </c>
      <c r="B35" s="475" t="s">
        <v>2256</v>
      </c>
      <c r="C35" s="492"/>
      <c r="D35" s="476"/>
      <c r="E35" s="476"/>
      <c r="F35" s="476"/>
      <c r="G35" s="476"/>
      <c r="H35" s="477"/>
      <c r="I35" s="478"/>
      <c r="J35" s="477"/>
      <c r="K35" s="509">
        <f t="shared" si="3"/>
        <v>0</v>
      </c>
    </row>
    <row r="36" spans="1:11" s="164" customFormat="1" ht="15" customHeight="1" x14ac:dyDescent="0.2">
      <c r="A36" s="164" t="s">
        <v>2257</v>
      </c>
      <c r="B36" s="475" t="s">
        <v>2258</v>
      </c>
      <c r="C36" s="479"/>
      <c r="D36" s="475"/>
      <c r="E36" s="475"/>
      <c r="F36" s="475"/>
      <c r="G36" s="475"/>
      <c r="H36" s="479"/>
      <c r="I36" s="481"/>
      <c r="J36" s="479"/>
      <c r="K36" s="509">
        <f t="shared" si="3"/>
        <v>0</v>
      </c>
    </row>
    <row r="37" spans="1:11" s="164" customFormat="1" ht="30" customHeight="1" x14ac:dyDescent="0.2">
      <c r="A37" s="474" t="s">
        <v>2259</v>
      </c>
      <c r="B37" s="475" t="s">
        <v>2260</v>
      </c>
      <c r="C37" s="479"/>
      <c r="D37" s="475"/>
      <c r="E37" s="475"/>
      <c r="F37" s="475"/>
      <c r="G37" s="475"/>
      <c r="H37" s="479"/>
      <c r="I37" s="481"/>
      <c r="J37" s="479"/>
      <c r="K37" s="509">
        <f t="shared" si="3"/>
        <v>0</v>
      </c>
    </row>
    <row r="38" spans="1:11" s="164" customFormat="1" ht="30" customHeight="1" x14ac:dyDescent="0.2">
      <c r="A38" s="474" t="s">
        <v>2261</v>
      </c>
      <c r="B38" s="475" t="s">
        <v>2262</v>
      </c>
      <c r="C38" s="479"/>
      <c r="D38" s="475"/>
      <c r="E38" s="475"/>
      <c r="F38" s="475"/>
      <c r="G38" s="475"/>
      <c r="H38" s="479"/>
      <c r="I38" s="481"/>
      <c r="J38" s="479"/>
      <c r="K38" s="509">
        <f t="shared" si="3"/>
        <v>0</v>
      </c>
    </row>
    <row r="39" spans="1:11" s="164" customFormat="1" ht="30" customHeight="1" x14ac:dyDescent="0.2">
      <c r="A39" s="474" t="s">
        <v>2263</v>
      </c>
      <c r="B39" s="475" t="s">
        <v>2264</v>
      </c>
      <c r="C39" s="479"/>
      <c r="D39" s="475"/>
      <c r="E39" s="475"/>
      <c r="F39" s="475"/>
      <c r="G39" s="475"/>
      <c r="H39" s="479"/>
      <c r="I39" s="481"/>
      <c r="J39" s="479"/>
      <c r="K39" s="509">
        <f t="shared" si="3"/>
        <v>0</v>
      </c>
    </row>
    <row r="40" spans="1:11" s="164" customFormat="1" ht="30" customHeight="1" x14ac:dyDescent="0.2">
      <c r="A40" s="474" t="s">
        <v>2265</v>
      </c>
      <c r="B40" s="475" t="s">
        <v>2266</v>
      </c>
      <c r="C40" s="479" t="s">
        <v>2267</v>
      </c>
      <c r="D40" s="475"/>
      <c r="E40" s="475"/>
      <c r="F40" s="475"/>
      <c r="G40" s="475"/>
      <c r="H40" s="479"/>
      <c r="I40" s="481"/>
      <c r="J40" s="479"/>
      <c r="K40" s="509">
        <f t="shared" si="3"/>
        <v>0</v>
      </c>
    </row>
    <row r="41" spans="1:11" s="164" customFormat="1" ht="51" x14ac:dyDescent="0.2">
      <c r="A41" s="474" t="s">
        <v>2268</v>
      </c>
      <c r="B41" s="475" t="s">
        <v>2269</v>
      </c>
      <c r="C41" s="479"/>
      <c r="D41" s="475"/>
      <c r="E41" s="475"/>
      <c r="F41" s="475"/>
      <c r="G41" s="475"/>
      <c r="H41" s="479"/>
      <c r="I41" s="481"/>
      <c r="J41" s="479"/>
      <c r="K41" s="509">
        <f t="shared" si="3"/>
        <v>0</v>
      </c>
    </row>
    <row r="42" spans="1:11" s="164" customFormat="1" ht="25.5" x14ac:dyDescent="0.2">
      <c r="A42" s="474" t="s">
        <v>2270</v>
      </c>
      <c r="B42" s="475" t="s">
        <v>2271</v>
      </c>
      <c r="C42" s="479"/>
      <c r="D42" s="475"/>
      <c r="E42" s="475"/>
      <c r="F42" s="475"/>
      <c r="G42" s="475"/>
      <c r="H42" s="479"/>
      <c r="I42" s="481"/>
      <c r="J42" s="479"/>
      <c r="K42" s="509">
        <f t="shared" si="3"/>
        <v>0</v>
      </c>
    </row>
    <row r="43" spans="1:11" s="164" customFormat="1" ht="25.5" x14ac:dyDescent="0.2">
      <c r="A43" s="474" t="s">
        <v>2272</v>
      </c>
      <c r="B43" s="475" t="s">
        <v>2273</v>
      </c>
      <c r="C43" s="479"/>
      <c r="D43" s="475"/>
      <c r="E43" s="475"/>
      <c r="F43" s="475"/>
      <c r="G43" s="475"/>
      <c r="H43" s="479"/>
      <c r="I43" s="481"/>
      <c r="J43" s="479"/>
      <c r="K43" s="509">
        <f t="shared" si="3"/>
        <v>0</v>
      </c>
    </row>
    <row r="44" spans="1:11" s="164" customFormat="1" ht="38.25" x14ac:dyDescent="0.2">
      <c r="A44" s="474" t="s">
        <v>2274</v>
      </c>
      <c r="B44" s="475" t="s">
        <v>2275</v>
      </c>
      <c r="C44" s="479"/>
      <c r="D44" s="475"/>
      <c r="E44" s="475"/>
      <c r="F44" s="475"/>
      <c r="G44" s="475"/>
      <c r="H44" s="479"/>
      <c r="I44" s="481"/>
      <c r="J44" s="479"/>
      <c r="K44" s="509">
        <f t="shared" si="3"/>
        <v>0</v>
      </c>
    </row>
    <row r="45" spans="1:11" s="164" customFormat="1" ht="15" customHeight="1" x14ac:dyDescent="0.2">
      <c r="A45" s="474" t="s">
        <v>2276</v>
      </c>
      <c r="B45" s="475" t="s">
        <v>2277</v>
      </c>
      <c r="C45" s="479"/>
      <c r="D45" s="475"/>
      <c r="E45" s="475"/>
      <c r="F45" s="475"/>
      <c r="G45" s="475"/>
      <c r="H45" s="479"/>
      <c r="I45" s="481"/>
      <c r="J45" s="479"/>
      <c r="K45" s="509">
        <f t="shared" si="3"/>
        <v>0</v>
      </c>
    </row>
    <row r="46" spans="1:11" s="164" customFormat="1" ht="25.5" x14ac:dyDescent="0.2">
      <c r="A46" s="474" t="s">
        <v>2278</v>
      </c>
      <c r="B46" s="475" t="s">
        <v>2279</v>
      </c>
      <c r="C46" s="479"/>
      <c r="D46" s="475"/>
      <c r="E46" s="475"/>
      <c r="F46" s="475"/>
      <c r="G46" s="475"/>
      <c r="H46" s="479"/>
      <c r="I46" s="481"/>
      <c r="J46" s="479"/>
      <c r="K46" s="509">
        <f t="shared" si="3"/>
        <v>0</v>
      </c>
    </row>
    <row r="47" spans="1:11" s="164" customFormat="1" ht="30" customHeight="1" x14ac:dyDescent="0.2">
      <c r="A47" s="474" t="s">
        <v>2280</v>
      </c>
      <c r="B47" s="475" t="s">
        <v>2281</v>
      </c>
      <c r="C47" s="479"/>
      <c r="D47" s="475"/>
      <c r="E47" s="475"/>
      <c r="F47" s="475"/>
      <c r="G47" s="475"/>
      <c r="H47" s="479"/>
      <c r="I47" s="481"/>
      <c r="J47" s="479"/>
      <c r="K47" s="509">
        <f t="shared" si="3"/>
        <v>0</v>
      </c>
    </row>
    <row r="48" spans="1:11" s="164" customFormat="1" ht="25.5" x14ac:dyDescent="0.2">
      <c r="A48" s="474" t="s">
        <v>2282</v>
      </c>
      <c r="B48" s="475" t="s">
        <v>2283</v>
      </c>
      <c r="C48" s="479"/>
      <c r="D48" s="475"/>
      <c r="E48" s="475"/>
      <c r="F48" s="475"/>
      <c r="G48" s="475"/>
      <c r="H48" s="479"/>
      <c r="I48" s="481"/>
      <c r="J48" s="479"/>
      <c r="K48" s="509">
        <f t="shared" si="3"/>
        <v>0</v>
      </c>
    </row>
    <row r="49" spans="1:24" s="164" customFormat="1" ht="51" x14ac:dyDescent="0.2">
      <c r="A49" s="474" t="s">
        <v>2284</v>
      </c>
      <c r="B49" s="475" t="s">
        <v>2285</v>
      </c>
      <c r="C49" s="479"/>
      <c r="D49" s="475"/>
      <c r="E49" s="475"/>
      <c r="F49" s="475"/>
      <c r="G49" s="475"/>
      <c r="H49" s="479"/>
      <c r="I49" s="481"/>
      <c r="J49" s="479"/>
      <c r="K49" s="509">
        <f t="shared" si="3"/>
        <v>0</v>
      </c>
    </row>
    <row r="50" spans="1:24" s="164" customFormat="1" ht="25.5" x14ac:dyDescent="0.2">
      <c r="A50" s="474" t="s">
        <v>2286</v>
      </c>
      <c r="B50" s="475" t="s">
        <v>2287</v>
      </c>
      <c r="C50" s="479"/>
      <c r="D50" s="475"/>
      <c r="E50" s="475"/>
      <c r="F50" s="475"/>
      <c r="G50" s="475"/>
      <c r="H50" s="479"/>
      <c r="I50" s="481"/>
      <c r="J50" s="479"/>
      <c r="K50" s="509">
        <f t="shared" si="3"/>
        <v>0</v>
      </c>
    </row>
    <row r="51" spans="1:24" s="164" customFormat="1" ht="25.5" x14ac:dyDescent="0.2">
      <c r="A51" s="474" t="s">
        <v>2288</v>
      </c>
      <c r="B51" s="475" t="s">
        <v>2289</v>
      </c>
      <c r="C51" s="479"/>
      <c r="D51" s="475"/>
      <c r="E51" s="475"/>
      <c r="F51" s="475"/>
      <c r="G51" s="475"/>
      <c r="H51" s="479"/>
      <c r="I51" s="481"/>
      <c r="J51" s="479"/>
      <c r="K51" s="509">
        <f t="shared" si="3"/>
        <v>0</v>
      </c>
    </row>
    <row r="52" spans="1:24" s="164" customFormat="1" ht="38.25" x14ac:dyDescent="0.2">
      <c r="A52" s="474" t="s">
        <v>2290</v>
      </c>
      <c r="B52" s="475" t="s">
        <v>2291</v>
      </c>
      <c r="C52" s="479"/>
      <c r="D52" s="475"/>
      <c r="E52" s="475"/>
      <c r="F52" s="475"/>
      <c r="G52" s="475"/>
      <c r="H52" s="479"/>
      <c r="I52" s="481"/>
      <c r="J52" s="479"/>
      <c r="K52" s="509">
        <f t="shared" si="3"/>
        <v>0</v>
      </c>
    </row>
    <row r="53" spans="1:24" s="164" customFormat="1" ht="25.5" x14ac:dyDescent="0.2">
      <c r="A53" s="474" t="s">
        <v>2292</v>
      </c>
      <c r="B53" s="475" t="s">
        <v>2293</v>
      </c>
      <c r="C53" s="479"/>
      <c r="D53" s="475"/>
      <c r="E53" s="475"/>
      <c r="F53" s="475"/>
      <c r="G53" s="475"/>
      <c r="H53" s="479"/>
      <c r="I53" s="481"/>
      <c r="J53" s="479"/>
      <c r="K53" s="509">
        <f t="shared" si="3"/>
        <v>0</v>
      </c>
    </row>
    <row r="54" spans="1:24" s="164" customFormat="1" ht="39.75" x14ac:dyDescent="0.2">
      <c r="A54" s="474" t="s">
        <v>2294</v>
      </c>
      <c r="B54" s="475" t="s">
        <v>2295</v>
      </c>
      <c r="C54" s="479"/>
      <c r="D54" s="475"/>
      <c r="E54" s="475"/>
      <c r="F54" s="475"/>
      <c r="G54" s="475"/>
      <c r="H54" s="479"/>
      <c r="I54" s="481"/>
      <c r="J54" s="479"/>
      <c r="K54" s="509">
        <f t="shared" si="3"/>
        <v>0</v>
      </c>
    </row>
    <row r="55" spans="1:24" s="164" customFormat="1" x14ac:dyDescent="0.2">
      <c r="A55" s="316" t="s">
        <v>2296</v>
      </c>
      <c r="B55" s="188" t="s">
        <v>255</v>
      </c>
      <c r="C55" s="497"/>
      <c r="D55" s="484"/>
      <c r="E55" s="484"/>
      <c r="F55" s="484"/>
      <c r="G55" s="484"/>
      <c r="H55" s="497"/>
      <c r="I55" s="497"/>
      <c r="J55" s="497"/>
      <c r="K55" s="514">
        <f>SUM(K57:K64)-SUM(K67:K74)</f>
        <v>0</v>
      </c>
      <c r="O55" s="1286"/>
      <c r="P55" s="1319"/>
      <c r="Q55" s="1319"/>
      <c r="R55" s="1317"/>
      <c r="S55" s="1286"/>
      <c r="T55" s="40"/>
      <c r="U55" s="40"/>
      <c r="V55" s="149"/>
    </row>
    <row r="56" spans="1:24" s="164" customFormat="1" ht="18.95" customHeight="1" x14ac:dyDescent="0.2">
      <c r="A56" s="483" t="s">
        <v>2297</v>
      </c>
      <c r="B56" s="188" t="s">
        <v>2298</v>
      </c>
      <c r="C56" s="484"/>
      <c r="D56" s="484"/>
      <c r="E56" s="484"/>
      <c r="F56" s="484"/>
      <c r="G56" s="484"/>
      <c r="H56" s="485"/>
      <c r="I56" s="485"/>
      <c r="J56" s="486"/>
      <c r="K56" s="514">
        <f>SUM(K57:K64)</f>
        <v>0</v>
      </c>
      <c r="O56" s="1286"/>
      <c r="P56" s="1319"/>
      <c r="Q56" s="1319"/>
      <c r="R56" s="1317"/>
      <c r="S56" s="1286"/>
      <c r="T56" s="40"/>
      <c r="U56" s="40"/>
      <c r="V56" s="158"/>
    </row>
    <row r="57" spans="1:24" s="164" customFormat="1" ht="15" customHeight="1" x14ac:dyDescent="0.2">
      <c r="A57" s="482" t="s">
        <v>2299</v>
      </c>
      <c r="B57" s="475" t="s">
        <v>2300</v>
      </c>
      <c r="C57" s="492"/>
      <c r="D57" s="476"/>
      <c r="E57" s="476"/>
      <c r="F57" s="476"/>
      <c r="G57" s="476"/>
      <c r="H57" s="477"/>
      <c r="I57" s="478"/>
      <c r="J57" s="477"/>
      <c r="K57" s="509">
        <f>I57*J57</f>
        <v>0</v>
      </c>
      <c r="O57" s="1286"/>
      <c r="P57" s="1319"/>
      <c r="Q57" s="1319"/>
      <c r="R57" s="1315"/>
      <c r="S57" s="157"/>
      <c r="T57" s="41"/>
      <c r="U57" s="41"/>
      <c r="V57" s="158"/>
    </row>
    <row r="58" spans="1:24" s="164" customFormat="1" ht="15" customHeight="1" x14ac:dyDescent="0.2">
      <c r="A58" s="482" t="s">
        <v>2301</v>
      </c>
      <c r="B58" s="475" t="s">
        <v>2302</v>
      </c>
      <c r="C58" s="492"/>
      <c r="D58" s="476"/>
      <c r="E58" s="476"/>
      <c r="F58" s="476"/>
      <c r="G58" s="476"/>
      <c r="H58" s="477"/>
      <c r="I58" s="478"/>
      <c r="J58" s="477"/>
      <c r="K58" s="509">
        <f>I58*J58</f>
        <v>0</v>
      </c>
      <c r="O58" s="1286"/>
      <c r="P58" s="1319"/>
      <c r="Q58" s="1319"/>
      <c r="R58" s="1315"/>
      <c r="S58" s="157"/>
      <c r="T58" s="41"/>
      <c r="U58" s="41"/>
      <c r="V58" s="158"/>
    </row>
    <row r="59" spans="1:24" s="164" customFormat="1" ht="25.5" x14ac:dyDescent="0.2">
      <c r="A59" s="482" t="s">
        <v>2303</v>
      </c>
      <c r="B59" s="475" t="s">
        <v>2304</v>
      </c>
      <c r="C59" s="491"/>
      <c r="D59" s="476"/>
      <c r="E59" s="476"/>
      <c r="F59" s="476"/>
      <c r="G59" s="476"/>
      <c r="H59" s="489"/>
      <c r="I59" s="490"/>
      <c r="J59" s="477"/>
      <c r="K59" s="509">
        <f>I59*J59</f>
        <v>0</v>
      </c>
      <c r="O59" s="1286"/>
      <c r="P59" s="1319"/>
      <c r="Q59" s="1319"/>
      <c r="R59" s="1315"/>
      <c r="S59" s="157"/>
      <c r="T59" s="41"/>
      <c r="U59" s="41"/>
      <c r="V59" s="157"/>
    </row>
    <row r="60" spans="1:24" s="164" customFormat="1" ht="15" customHeight="1" x14ac:dyDescent="0.2">
      <c r="A60" s="482" t="s">
        <v>2305</v>
      </c>
      <c r="B60" s="475" t="s">
        <v>2306</v>
      </c>
      <c r="C60" s="492"/>
      <c r="D60" s="476"/>
      <c r="E60" s="476"/>
      <c r="F60" s="476"/>
      <c r="G60" s="476"/>
      <c r="H60" s="477"/>
      <c r="I60" s="478"/>
      <c r="J60" s="477"/>
      <c r="K60" s="509">
        <f>I60*J60</f>
        <v>0</v>
      </c>
      <c r="O60" s="1286"/>
      <c r="P60" s="1319"/>
      <c r="Q60" s="1319"/>
      <c r="R60" s="1315"/>
      <c r="S60" s="157"/>
      <c r="T60" s="41"/>
      <c r="U60" s="41"/>
      <c r="V60" s="157"/>
    </row>
    <row r="61" spans="1:24" s="164" customFormat="1" x14ac:dyDescent="0.2">
      <c r="A61" s="474" t="s">
        <v>2307</v>
      </c>
      <c r="B61" s="475" t="s">
        <v>2308</v>
      </c>
      <c r="C61" s="479"/>
      <c r="D61" s="476"/>
      <c r="E61" s="476"/>
      <c r="F61" s="476"/>
      <c r="G61" s="476"/>
      <c r="H61" s="479"/>
      <c r="I61" s="481"/>
      <c r="J61" s="479"/>
      <c r="K61" s="509">
        <f t="shared" si="0"/>
        <v>0</v>
      </c>
      <c r="O61" s="1286"/>
      <c r="P61" s="1319"/>
      <c r="Q61" s="1319"/>
      <c r="R61" s="1315"/>
      <c r="S61" s="157"/>
      <c r="T61" s="40"/>
      <c r="U61" s="40"/>
      <c r="V61" s="157"/>
      <c r="W61" s="184"/>
      <c r="X61" s="184"/>
    </row>
    <row r="62" spans="1:24" s="184" customFormat="1" x14ac:dyDescent="0.2">
      <c r="A62" s="482" t="s">
        <v>2309</v>
      </c>
      <c r="B62" s="475" t="s">
        <v>2310</v>
      </c>
      <c r="C62" s="479"/>
      <c r="D62" s="476"/>
      <c r="E62" s="476"/>
      <c r="F62" s="476"/>
      <c r="G62" s="476"/>
      <c r="H62" s="487"/>
      <c r="I62" s="488"/>
      <c r="J62" s="487"/>
      <c r="K62" s="509">
        <f t="shared" si="0"/>
        <v>0</v>
      </c>
      <c r="O62" s="1286"/>
      <c r="P62" s="1319"/>
      <c r="Q62" s="1319"/>
      <c r="R62" s="1315"/>
      <c r="S62" s="158"/>
      <c r="T62" s="55"/>
      <c r="U62" s="55"/>
      <c r="V62" s="157"/>
      <c r="W62" s="164"/>
      <c r="X62" s="164"/>
    </row>
    <row r="63" spans="1:24" s="164" customFormat="1" ht="30" customHeight="1" x14ac:dyDescent="0.2">
      <c r="A63" s="474" t="s">
        <v>2311</v>
      </c>
      <c r="B63" s="475" t="s">
        <v>2312</v>
      </c>
      <c r="C63" s="451"/>
      <c r="D63" s="476"/>
      <c r="E63" s="476"/>
      <c r="F63" s="476"/>
      <c r="G63" s="476"/>
      <c r="H63" s="489"/>
      <c r="I63" s="490"/>
      <c r="J63" s="477"/>
      <c r="K63" s="509">
        <f t="shared" si="0"/>
        <v>0</v>
      </c>
      <c r="O63" s="1286"/>
      <c r="P63" s="1319"/>
      <c r="Q63" s="1319"/>
      <c r="R63" s="1315"/>
      <c r="S63" s="157"/>
      <c r="T63" s="41"/>
      <c r="U63" s="41"/>
      <c r="V63" s="157"/>
    </row>
    <row r="64" spans="1:24" s="164" customFormat="1" ht="15" customHeight="1" x14ac:dyDescent="0.2">
      <c r="A64" s="482" t="s">
        <v>2313</v>
      </c>
      <c r="B64" s="475" t="s">
        <v>2314</v>
      </c>
      <c r="C64" s="492"/>
      <c r="D64" s="476"/>
      <c r="E64" s="476"/>
      <c r="F64" s="476"/>
      <c r="G64" s="476"/>
      <c r="H64" s="477"/>
      <c r="I64" s="478"/>
      <c r="J64" s="477"/>
      <c r="K64" s="509">
        <f t="shared" si="0"/>
        <v>0</v>
      </c>
      <c r="O64" s="1286"/>
      <c r="P64" s="1319"/>
      <c r="Q64" s="1319"/>
      <c r="R64" s="1315"/>
      <c r="S64" s="157"/>
      <c r="T64" s="41"/>
      <c r="U64" s="41"/>
      <c r="V64" s="157"/>
    </row>
    <row r="65" spans="1:24" s="164" customFormat="1" ht="15" customHeight="1" x14ac:dyDescent="0.2">
      <c r="A65" s="474" t="s">
        <v>2315</v>
      </c>
      <c r="B65" s="475" t="s">
        <v>2316</v>
      </c>
      <c r="C65" s="438"/>
      <c r="D65" s="1481"/>
      <c r="E65" s="1481"/>
      <c r="F65" s="1481"/>
      <c r="G65" s="1481"/>
      <c r="H65" s="459"/>
      <c r="I65" s="449"/>
      <c r="J65" s="1482"/>
      <c r="K65" s="858">
        <f>I65*J65</f>
        <v>0</v>
      </c>
      <c r="Q65" s="1483"/>
    </row>
    <row r="66" spans="1:24" s="164" customFormat="1" x14ac:dyDescent="0.2">
      <c r="A66" s="483" t="s">
        <v>2317</v>
      </c>
      <c r="B66" s="484">
        <v>1540600000</v>
      </c>
      <c r="C66" s="484"/>
      <c r="D66" s="484"/>
      <c r="E66" s="484"/>
      <c r="F66" s="484"/>
      <c r="G66" s="484"/>
      <c r="H66" s="485"/>
      <c r="I66" s="485"/>
      <c r="J66" s="486"/>
      <c r="K66" s="514">
        <f>SUM(K67:K74)</f>
        <v>0</v>
      </c>
      <c r="O66" s="1286"/>
      <c r="P66" s="1319"/>
      <c r="Q66" s="1319"/>
      <c r="R66" s="1315"/>
      <c r="S66" s="158"/>
      <c r="T66" s="41"/>
      <c r="U66" s="41"/>
      <c r="V66" s="167"/>
    </row>
    <row r="67" spans="1:24" s="164" customFormat="1" ht="15" customHeight="1" x14ac:dyDescent="0.2">
      <c r="A67" s="482" t="s">
        <v>2318</v>
      </c>
      <c r="B67" s="475" t="s">
        <v>2319</v>
      </c>
      <c r="C67" s="479"/>
      <c r="D67" s="475"/>
      <c r="E67" s="475"/>
      <c r="F67" s="475"/>
      <c r="G67" s="475"/>
      <c r="H67" s="479"/>
      <c r="I67" s="481"/>
      <c r="J67" s="479"/>
      <c r="K67" s="509">
        <f>I67*J67</f>
        <v>0</v>
      </c>
      <c r="O67" s="1286"/>
      <c r="P67" s="1319"/>
      <c r="Q67" s="1319"/>
      <c r="R67" s="1315"/>
      <c r="S67" s="157"/>
      <c r="T67" s="41"/>
      <c r="U67" s="41"/>
      <c r="V67" s="167"/>
    </row>
    <row r="68" spans="1:24" s="164" customFormat="1" ht="15" customHeight="1" x14ac:dyDescent="0.2">
      <c r="A68" s="482" t="s">
        <v>2320</v>
      </c>
      <c r="B68" s="475" t="s">
        <v>2321</v>
      </c>
      <c r="C68" s="492"/>
      <c r="D68" s="476"/>
      <c r="E68" s="476"/>
      <c r="F68" s="476"/>
      <c r="G68" s="476"/>
      <c r="H68" s="477"/>
      <c r="I68" s="478"/>
      <c r="J68" s="477"/>
      <c r="K68" s="509">
        <f>I68*J68</f>
        <v>0</v>
      </c>
      <c r="O68" s="1286"/>
      <c r="P68" s="1319"/>
      <c r="Q68" s="1319"/>
      <c r="R68" s="1286"/>
      <c r="S68" s="1286"/>
      <c r="T68" s="41"/>
      <c r="U68" s="41"/>
      <c r="V68" s="167"/>
    </row>
    <row r="69" spans="1:24" s="164" customFormat="1" ht="25.5" x14ac:dyDescent="0.2">
      <c r="A69" s="482" t="s">
        <v>2322</v>
      </c>
      <c r="B69" s="475" t="s">
        <v>2323</v>
      </c>
      <c r="C69" s="479"/>
      <c r="D69" s="475"/>
      <c r="E69" s="475"/>
      <c r="F69" s="475"/>
      <c r="G69" s="475"/>
      <c r="H69" s="479"/>
      <c r="I69" s="481"/>
      <c r="J69" s="479"/>
      <c r="K69" s="509">
        <f>I69*J69</f>
        <v>0</v>
      </c>
      <c r="O69" s="1286"/>
      <c r="P69" s="1319"/>
      <c r="Q69" s="1319"/>
      <c r="R69" s="1316"/>
      <c r="S69" s="1318"/>
      <c r="T69" s="41"/>
      <c r="U69" s="41"/>
    </row>
    <row r="70" spans="1:24" s="164" customFormat="1" ht="15" customHeight="1" x14ac:dyDescent="0.2">
      <c r="A70" s="482" t="s">
        <v>2324</v>
      </c>
      <c r="B70" s="475" t="s">
        <v>2325</v>
      </c>
      <c r="C70" s="492"/>
      <c r="D70" s="476"/>
      <c r="E70" s="476"/>
      <c r="F70" s="476"/>
      <c r="G70" s="476"/>
      <c r="H70" s="477"/>
      <c r="I70" s="478"/>
      <c r="J70" s="477"/>
      <c r="K70" s="509">
        <f>I70*J70</f>
        <v>0</v>
      </c>
      <c r="O70" s="1286"/>
      <c r="P70" s="1319"/>
      <c r="Q70" s="1319"/>
      <c r="R70" s="1316"/>
      <c r="S70" s="157"/>
      <c r="T70" s="41"/>
      <c r="U70" s="41"/>
      <c r="V70" s="158"/>
    </row>
    <row r="71" spans="1:24" s="164" customFormat="1" ht="25.5" x14ac:dyDescent="0.2">
      <c r="A71" s="482" t="s">
        <v>2326</v>
      </c>
      <c r="B71" s="475" t="s">
        <v>2327</v>
      </c>
      <c r="C71" s="479"/>
      <c r="D71" s="475"/>
      <c r="E71" s="475"/>
      <c r="F71" s="475"/>
      <c r="G71" s="475"/>
      <c r="H71" s="479"/>
      <c r="I71" s="481"/>
      <c r="J71" s="479"/>
      <c r="K71" s="509">
        <f t="shared" ref="K71:K74" si="4">I71*J71</f>
        <v>0</v>
      </c>
      <c r="O71" s="1286"/>
      <c r="P71" s="1319"/>
      <c r="Q71" s="1319"/>
      <c r="R71" s="1316"/>
      <c r="S71" s="157"/>
      <c r="T71" s="41"/>
      <c r="U71" s="41"/>
      <c r="V71" s="158"/>
    </row>
    <row r="72" spans="1:24" s="164" customFormat="1" ht="15" customHeight="1" x14ac:dyDescent="0.2">
      <c r="A72" s="482" t="s">
        <v>2328</v>
      </c>
      <c r="B72" s="475" t="s">
        <v>2329</v>
      </c>
      <c r="C72" s="479"/>
      <c r="D72" s="475"/>
      <c r="E72" s="475"/>
      <c r="F72" s="475"/>
      <c r="G72" s="475"/>
      <c r="H72" s="479"/>
      <c r="I72" s="481"/>
      <c r="J72" s="479"/>
      <c r="K72" s="509">
        <f t="shared" si="4"/>
        <v>0</v>
      </c>
      <c r="O72" s="1286"/>
      <c r="P72" s="1319"/>
      <c r="Q72" s="1319"/>
      <c r="R72" s="1286"/>
      <c r="S72" s="1286"/>
      <c r="T72" s="41"/>
      <c r="U72" s="41"/>
      <c r="V72" s="158"/>
    </row>
    <row r="73" spans="1:24" s="184" customFormat="1" ht="32.25" customHeight="1" x14ac:dyDescent="0.2">
      <c r="A73" s="786" t="s">
        <v>2330</v>
      </c>
      <c r="B73" s="475" t="s">
        <v>2331</v>
      </c>
      <c r="C73" s="506"/>
      <c r="D73" s="1347"/>
      <c r="E73" s="1347"/>
      <c r="F73" s="1347"/>
      <c r="G73" s="1347"/>
      <c r="H73" s="1490"/>
      <c r="I73" s="1491"/>
      <c r="J73" s="1490"/>
      <c r="K73" s="509">
        <f t="shared" si="4"/>
        <v>0</v>
      </c>
      <c r="O73" s="1286"/>
      <c r="P73" s="1319"/>
      <c r="Q73" s="1319"/>
      <c r="R73" s="1286"/>
      <c r="S73" s="1286"/>
      <c r="T73" s="41"/>
      <c r="U73" s="41"/>
      <c r="V73" s="158"/>
      <c r="W73" s="164"/>
      <c r="X73" s="164"/>
    </row>
    <row r="74" spans="1:24" s="164" customFormat="1" ht="19.5" customHeight="1" x14ac:dyDescent="0.2">
      <c r="A74" s="482" t="s">
        <v>2332</v>
      </c>
      <c r="B74" s="1488" t="s">
        <v>2333</v>
      </c>
      <c r="C74" s="479"/>
      <c r="D74" s="475"/>
      <c r="E74" s="475"/>
      <c r="F74" s="475"/>
      <c r="G74" s="475"/>
      <c r="H74" s="479"/>
      <c r="I74" s="481"/>
      <c r="J74" s="479"/>
      <c r="K74" s="1489">
        <f t="shared" si="4"/>
        <v>0</v>
      </c>
      <c r="O74" s="1286"/>
      <c r="P74" s="1319"/>
      <c r="Q74" s="1319"/>
      <c r="R74" s="1317"/>
      <c r="S74" s="1286"/>
      <c r="T74" s="41"/>
      <c r="U74" s="41"/>
      <c r="V74" s="158"/>
    </row>
    <row r="75" spans="1:24" s="164" customFormat="1" ht="15" thickBot="1" x14ac:dyDescent="0.25">
      <c r="A75" s="711" t="s">
        <v>2334</v>
      </c>
      <c r="B75" s="475" t="s">
        <v>2335</v>
      </c>
      <c r="C75" s="718"/>
      <c r="D75" s="1485"/>
      <c r="E75" s="1485"/>
      <c r="F75" s="1485"/>
      <c r="G75" s="1484"/>
      <c r="H75" s="719"/>
      <c r="I75" s="720"/>
      <c r="J75" s="1486"/>
      <c r="K75" s="1487">
        <f>I75*J75</f>
        <v>0</v>
      </c>
      <c r="N75" s="1286"/>
      <c r="O75" s="1319"/>
      <c r="P75" s="1319"/>
      <c r="Q75" s="1317"/>
      <c r="R75" s="157"/>
      <c r="S75" s="41"/>
      <c r="T75" s="41"/>
      <c r="U75" s="158"/>
      <c r="V75" s="184"/>
      <c r="W75" s="184"/>
    </row>
    <row r="76" spans="1:24" s="164" customFormat="1" x14ac:dyDescent="0.2">
      <c r="A76" s="787" t="s">
        <v>2336</v>
      </c>
      <c r="B76" s="788"/>
      <c r="C76" s="788"/>
      <c r="D76" s="788"/>
      <c r="E76" s="788"/>
      <c r="F76" s="788"/>
      <c r="G76" s="788"/>
      <c r="H76" s="788"/>
      <c r="I76" s="788"/>
      <c r="J76" s="788"/>
      <c r="K76" s="789"/>
      <c r="O76" s="1286"/>
      <c r="P76" s="1286"/>
      <c r="Q76" s="1286"/>
      <c r="R76" s="1315"/>
      <c r="S76" s="157"/>
      <c r="T76" s="41"/>
      <c r="U76" s="41"/>
      <c r="V76" s="158"/>
      <c r="W76" s="184"/>
      <c r="X76" s="184"/>
    </row>
    <row r="77" spans="1:24" s="167" customFormat="1" ht="15" customHeight="1" x14ac:dyDescent="0.2">
      <c r="A77" s="464" t="s">
        <v>2337</v>
      </c>
      <c r="B77" s="164"/>
      <c r="C77" s="164"/>
      <c r="D77" s="164"/>
      <c r="E77" s="164"/>
      <c r="F77" s="164"/>
      <c r="G77" s="164"/>
      <c r="H77" s="164"/>
      <c r="I77" s="164"/>
      <c r="J77" s="164"/>
      <c r="K77" s="165"/>
      <c r="L77" s="164"/>
      <c r="O77" s="41"/>
      <c r="P77" s="41"/>
      <c r="Q77" s="41"/>
      <c r="R77" s="41"/>
      <c r="S77" s="41"/>
      <c r="T77" s="41"/>
      <c r="U77" s="41"/>
      <c r="V77" s="158"/>
      <c r="W77" s="164"/>
      <c r="X77" s="164"/>
    </row>
    <row r="78" spans="1:24" s="167" customFormat="1" ht="32.25" customHeight="1" x14ac:dyDescent="0.2">
      <c r="A78" s="1739" t="s">
        <v>2338</v>
      </c>
      <c r="B78" s="1739"/>
      <c r="C78" s="1739"/>
      <c r="D78" s="1739"/>
      <c r="E78" s="1739"/>
      <c r="F78" s="1739"/>
      <c r="G78" s="1739"/>
      <c r="H78" s="1739"/>
      <c r="I78" s="1739"/>
      <c r="J78" s="1739"/>
      <c r="K78" s="790"/>
    </row>
    <row r="79" spans="1:24" s="510" customFormat="1" ht="17.25" customHeight="1" x14ac:dyDescent="0.2">
      <c r="A79" s="1739" t="s">
        <v>2339</v>
      </c>
      <c r="B79" s="1739"/>
      <c r="C79" s="1739"/>
      <c r="D79" s="1739"/>
      <c r="E79" s="1739"/>
      <c r="F79" s="1739"/>
      <c r="G79" s="1739"/>
      <c r="H79" s="1739"/>
      <c r="I79" s="1739"/>
      <c r="J79" s="1739"/>
      <c r="K79" s="790"/>
      <c r="L79" s="167"/>
      <c r="M79" s="807"/>
      <c r="N79" s="807"/>
      <c r="O79" s="807"/>
      <c r="P79" s="808"/>
      <c r="Q79" s="807"/>
      <c r="R79" s="807"/>
      <c r="S79" s="807"/>
      <c r="T79" s="809"/>
      <c r="U79" s="809"/>
      <c r="V79" s="809"/>
      <c r="W79" s="809"/>
    </row>
    <row r="80" spans="1:24" s="164" customFormat="1" ht="17.25" customHeight="1" x14ac:dyDescent="0.2">
      <c r="A80" s="1740" t="s">
        <v>1003</v>
      </c>
      <c r="B80" s="1740"/>
      <c r="C80" s="1740"/>
      <c r="D80" s="1740"/>
      <c r="E80" s="1740"/>
      <c r="F80" s="1740"/>
      <c r="G80" s="1740"/>
      <c r="H80" s="1740"/>
      <c r="I80" s="1740"/>
      <c r="J80" s="1740"/>
      <c r="K80" s="1740"/>
      <c r="L80" s="807"/>
    </row>
    <row r="81" spans="1:12" x14ac:dyDescent="0.2">
      <c r="A81" s="810" t="s">
        <v>1004</v>
      </c>
      <c r="B81" s="315"/>
      <c r="C81" s="315"/>
      <c r="D81" s="315"/>
      <c r="E81" s="315"/>
      <c r="F81" s="315"/>
      <c r="G81" s="315"/>
      <c r="H81" s="315"/>
      <c r="I81" s="315"/>
      <c r="J81" s="315"/>
      <c r="K81" s="165"/>
      <c r="L81" s="164"/>
    </row>
    <row r="85" spans="1:12" x14ac:dyDescent="0.2">
      <c r="A85" s="178"/>
    </row>
  </sheetData>
  <sheetProtection selectLockedCells="1" selectUnlockedCells="1"/>
  <mergeCells count="11">
    <mergeCell ref="A78:J78"/>
    <mergeCell ref="A79:J79"/>
    <mergeCell ref="A80:K80"/>
    <mergeCell ref="I4:I5"/>
    <mergeCell ref="J4:K4"/>
    <mergeCell ref="A4:A5"/>
    <mergeCell ref="B4:B5"/>
    <mergeCell ref="C4:C5"/>
    <mergeCell ref="H4:H5"/>
    <mergeCell ref="D4:E4"/>
    <mergeCell ref="F4:G4"/>
  </mergeCells>
  <phoneticPr fontId="19" type="noConversion"/>
  <printOptions horizontalCentered="1"/>
  <pageMargins left="0.5" right="0.5" top="1.2" bottom="0.5" header="1.46" footer="0.3"/>
  <pageSetup paperSize="9" scale="67" fitToHeight="3" orientation="landscape" r:id="rId1"/>
  <headerFooter>
    <oddHeader>&amp;R&amp;"Montserrat,Regular"&amp;11Page &amp;P of &amp;N</oddHeader>
    <oddFooter>&amp;L_x000D_&amp;1#&amp;"Calibri"&amp;11&amp;K000000 Classification: GENERAL</oddFooter>
  </headerFooter>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sheetPr>
  <dimension ref="A1:BI22"/>
  <sheetViews>
    <sheetView zoomScale="110" zoomScaleNormal="110" workbookViewId="0">
      <selection activeCell="E24" sqref="E24"/>
    </sheetView>
  </sheetViews>
  <sheetFormatPr defaultColWidth="8.140625" defaultRowHeight="18" x14ac:dyDescent="0.25"/>
  <cols>
    <col min="1" max="1" width="18.5703125" style="820" customWidth="1"/>
    <col min="2" max="2" width="14.5703125" style="820" customWidth="1"/>
    <col min="3" max="3" width="11.7109375" style="820" customWidth="1"/>
    <col min="4" max="4" width="11.28515625" style="820" customWidth="1"/>
    <col min="5" max="5" width="11.42578125" style="820" customWidth="1"/>
    <col min="6" max="6" width="10.140625" style="820" customWidth="1"/>
    <col min="7" max="7" width="11.5703125" style="820" customWidth="1"/>
    <col min="8" max="8" width="12.85546875" style="820" customWidth="1"/>
    <col min="9" max="9" width="15.140625" style="820" customWidth="1"/>
    <col min="10" max="10" width="15.7109375" style="820" customWidth="1"/>
    <col min="11" max="11" width="14.85546875" style="820" customWidth="1"/>
    <col min="12" max="12" width="11.42578125" style="820" customWidth="1"/>
    <col min="13" max="13" width="11.140625" style="820" customWidth="1"/>
    <col min="14" max="14" width="14.7109375" style="820" customWidth="1"/>
    <col min="15" max="15" width="14.85546875" style="820" customWidth="1"/>
    <col min="16" max="16" width="9.7109375" style="820" customWidth="1"/>
    <col min="17" max="17" width="11" style="820" customWidth="1"/>
    <col min="18" max="18" width="12" style="820" customWidth="1"/>
    <col min="19" max="19" width="16.28515625" style="820" customWidth="1"/>
    <col min="20" max="20" width="10.7109375" style="820" customWidth="1"/>
    <col min="21" max="21" width="15.7109375" style="820" customWidth="1"/>
    <col min="22" max="22" width="11.7109375" style="820" customWidth="1"/>
    <col min="23" max="23" width="9.42578125" style="820" customWidth="1"/>
    <col min="24" max="24" width="11" style="820" customWidth="1"/>
    <col min="25" max="26" width="9.7109375" style="820" customWidth="1"/>
    <col min="27" max="27" width="10.42578125" style="820" customWidth="1"/>
    <col min="28" max="28" width="9.7109375" style="820" customWidth="1"/>
    <col min="29" max="29" width="14.28515625" style="820" customWidth="1"/>
    <col min="30" max="30" width="14.42578125" style="820" customWidth="1"/>
    <col min="31" max="31" width="13.7109375" style="820" customWidth="1"/>
    <col min="32" max="32" width="14.85546875" style="820" customWidth="1"/>
    <col min="33" max="34" width="12.7109375" style="820" customWidth="1"/>
    <col min="35" max="35" width="10.7109375" style="820" customWidth="1"/>
    <col min="36" max="36" width="14" style="820" customWidth="1"/>
    <col min="37" max="39" width="13.85546875" style="820" customWidth="1"/>
    <col min="40" max="40" width="12.42578125" style="820" customWidth="1"/>
    <col min="41" max="41" width="13.7109375" style="820" customWidth="1"/>
    <col min="42" max="42" width="11.85546875" style="820" customWidth="1"/>
    <col min="43" max="43" width="13.85546875" style="820" customWidth="1"/>
    <col min="44" max="44" width="12.7109375" style="820" customWidth="1"/>
    <col min="45" max="45" width="11.28515625" style="820" customWidth="1"/>
    <col min="46" max="46" width="10.140625" style="820" customWidth="1"/>
    <col min="47" max="47" width="10.42578125" style="820" customWidth="1"/>
    <col min="48" max="48" width="9.5703125" style="820" customWidth="1"/>
    <col min="49" max="49" width="13.85546875" style="820" customWidth="1"/>
    <col min="50" max="50" width="21.140625" style="820" customWidth="1"/>
    <col min="51" max="51" width="20.85546875" style="820" customWidth="1"/>
    <col min="52" max="52" width="20.7109375" style="820" customWidth="1"/>
    <col min="53" max="53" width="22.140625" style="820" customWidth="1"/>
    <col min="54" max="54" width="19.5703125" style="820" customWidth="1"/>
    <col min="55" max="55" width="18.28515625" style="820" customWidth="1"/>
    <col min="56" max="56" width="19.5703125" style="820" customWidth="1"/>
    <col min="57" max="57" width="23.5703125" style="820" customWidth="1"/>
    <col min="58" max="58" width="20" style="820" customWidth="1"/>
    <col min="59" max="59" width="19.7109375" style="820" customWidth="1"/>
    <col min="60" max="60" width="19.85546875" style="820" customWidth="1"/>
    <col min="61" max="61" width="19" style="820" customWidth="1"/>
    <col min="62" max="16384" width="8.140625" style="820"/>
  </cols>
  <sheetData>
    <row r="1" spans="1:49" x14ac:dyDescent="0.25">
      <c r="A1" s="856" t="s">
        <v>2340</v>
      </c>
      <c r="C1" s="537"/>
      <c r="D1" s="537"/>
      <c r="E1" s="537"/>
      <c r="F1" s="537"/>
      <c r="G1" s="824"/>
      <c r="H1" s="822"/>
      <c r="I1" s="822"/>
      <c r="N1" s="97" t="s">
        <v>2341</v>
      </c>
    </row>
    <row r="2" spans="1:49" x14ac:dyDescent="0.25">
      <c r="A2" s="99" t="s">
        <v>1057</v>
      </c>
      <c r="G2" s="822"/>
      <c r="H2" s="824"/>
      <c r="I2" s="822"/>
      <c r="N2" s="100" t="s">
        <v>777</v>
      </c>
    </row>
    <row r="3" spans="1:49" ht="18.75" thickBot="1" x14ac:dyDescent="0.3">
      <c r="A3" s="99" t="s">
        <v>1058</v>
      </c>
      <c r="G3" s="822"/>
      <c r="H3" s="824"/>
      <c r="I3" s="860"/>
      <c r="AP3" s="834"/>
      <c r="AQ3" s="834"/>
    </row>
    <row r="4" spans="1:49" s="826" customFormat="1" ht="12.75" customHeight="1" x14ac:dyDescent="0.2">
      <c r="A4" s="1729" t="s">
        <v>155</v>
      </c>
      <c r="B4" s="1731" t="s">
        <v>828</v>
      </c>
      <c r="C4" s="1733" t="s">
        <v>829</v>
      </c>
      <c r="D4" s="1727" t="s">
        <v>2010</v>
      </c>
      <c r="E4" s="1727" t="s">
        <v>2011</v>
      </c>
      <c r="F4" s="1727" t="s">
        <v>2012</v>
      </c>
      <c r="G4" s="1727" t="s">
        <v>2013</v>
      </c>
      <c r="H4" s="1727" t="s">
        <v>2014</v>
      </c>
      <c r="I4" s="1727" t="s">
        <v>2015</v>
      </c>
      <c r="J4" s="1727" t="s">
        <v>1532</v>
      </c>
      <c r="K4" s="1727" t="s">
        <v>2016</v>
      </c>
      <c r="L4" s="1727" t="s">
        <v>2017</v>
      </c>
      <c r="M4" s="1727" t="s">
        <v>2018</v>
      </c>
      <c r="N4" s="1727" t="s">
        <v>2019</v>
      </c>
      <c r="O4" s="1727" t="s">
        <v>2020</v>
      </c>
      <c r="P4" s="1727" t="s">
        <v>2021</v>
      </c>
      <c r="Q4" s="1727" t="s">
        <v>2022</v>
      </c>
      <c r="R4" s="1727" t="s">
        <v>2023</v>
      </c>
      <c r="S4" s="1727" t="s">
        <v>2024</v>
      </c>
      <c r="T4" s="1727" t="s">
        <v>2025</v>
      </c>
      <c r="U4" s="1727" t="s">
        <v>2026</v>
      </c>
      <c r="V4" s="1727" t="s">
        <v>2027</v>
      </c>
      <c r="W4" s="1727" t="s">
        <v>2028</v>
      </c>
      <c r="X4" s="1727" t="s">
        <v>2029</v>
      </c>
      <c r="Y4" s="1727" t="s">
        <v>2030</v>
      </c>
      <c r="Z4" s="1727" t="s">
        <v>2031</v>
      </c>
      <c r="AA4" s="1727" t="s">
        <v>2032</v>
      </c>
      <c r="AB4" s="1727" t="s">
        <v>2033</v>
      </c>
      <c r="AC4" s="1727" t="s">
        <v>2034</v>
      </c>
      <c r="AD4" s="1727" t="s">
        <v>2035</v>
      </c>
      <c r="AE4" s="1727" t="s">
        <v>2036</v>
      </c>
      <c r="AF4" s="1727" t="s">
        <v>2037</v>
      </c>
      <c r="AG4" s="1727" t="s">
        <v>2038</v>
      </c>
      <c r="AH4" s="1727" t="s">
        <v>2039</v>
      </c>
      <c r="AI4" s="1727" t="s">
        <v>2040</v>
      </c>
      <c r="AJ4" s="1727" t="s">
        <v>2041</v>
      </c>
      <c r="AK4" s="1727" t="s">
        <v>2042</v>
      </c>
      <c r="AL4" s="1727" t="s">
        <v>2043</v>
      </c>
      <c r="AM4" s="1727" t="s">
        <v>2044</v>
      </c>
      <c r="AN4" s="1727" t="s">
        <v>2045</v>
      </c>
      <c r="AO4" s="1727" t="s">
        <v>2046</v>
      </c>
      <c r="AP4" s="1727" t="s">
        <v>2047</v>
      </c>
      <c r="AQ4" s="1727" t="s">
        <v>2048</v>
      </c>
      <c r="AR4" s="1727" t="s">
        <v>2049</v>
      </c>
      <c r="AS4" s="1727" t="s">
        <v>2050</v>
      </c>
      <c r="AT4" s="1727" t="s">
        <v>2051</v>
      </c>
      <c r="AU4" s="1727" t="s">
        <v>781</v>
      </c>
      <c r="AV4" s="1727" t="s">
        <v>2052</v>
      </c>
      <c r="AW4" s="1727" t="s">
        <v>2053</v>
      </c>
    </row>
    <row r="5" spans="1:49" s="827" customFormat="1" ht="40.5" customHeight="1" x14ac:dyDescent="0.2">
      <c r="A5" s="1730"/>
      <c r="B5" s="1732"/>
      <c r="C5" s="1734"/>
      <c r="D5" s="1728"/>
      <c r="E5" s="1728"/>
      <c r="F5" s="1728"/>
      <c r="G5" s="1728"/>
      <c r="H5" s="1728"/>
      <c r="I5" s="1728"/>
      <c r="J5" s="1728"/>
      <c r="K5" s="1728"/>
      <c r="L5" s="1728"/>
      <c r="M5" s="1728"/>
      <c r="N5" s="1728"/>
      <c r="O5" s="1728"/>
      <c r="P5" s="1728"/>
      <c r="Q5" s="1728"/>
      <c r="R5" s="1728"/>
      <c r="S5" s="1728"/>
      <c r="T5" s="1728"/>
      <c r="U5" s="1728"/>
      <c r="V5" s="1728"/>
      <c r="W5" s="1728"/>
      <c r="X5" s="1728"/>
      <c r="Y5" s="1728"/>
      <c r="Z5" s="1728"/>
      <c r="AA5" s="1728"/>
      <c r="AB5" s="1728"/>
      <c r="AC5" s="1728"/>
      <c r="AD5" s="1728"/>
      <c r="AE5" s="1728"/>
      <c r="AF5" s="1728"/>
      <c r="AG5" s="1728"/>
      <c r="AH5" s="1728"/>
      <c r="AI5" s="1728"/>
      <c r="AJ5" s="1728"/>
      <c r="AK5" s="1728"/>
      <c r="AL5" s="1728"/>
      <c r="AM5" s="1728"/>
      <c r="AN5" s="1728"/>
      <c r="AO5" s="1728"/>
      <c r="AP5" s="1728"/>
      <c r="AQ5" s="1728"/>
      <c r="AR5" s="1728"/>
      <c r="AS5" s="1728"/>
      <c r="AT5" s="1728"/>
      <c r="AU5" s="1728"/>
      <c r="AV5" s="1728"/>
      <c r="AW5" s="1728"/>
    </row>
    <row r="6" spans="1:49" s="27" customFormat="1" ht="51" x14ac:dyDescent="0.2">
      <c r="A6" s="887" t="s">
        <v>2342</v>
      </c>
      <c r="B6" s="829">
        <v>1530310002</v>
      </c>
      <c r="C6" s="884" t="s">
        <v>2055</v>
      </c>
      <c r="D6" s="828"/>
      <c r="E6" s="828"/>
      <c r="F6" s="829"/>
      <c r="G6" s="1504" t="s">
        <v>2343</v>
      </c>
      <c r="H6" s="838"/>
      <c r="I6" s="838"/>
      <c r="J6" s="839"/>
      <c r="K6" s="838"/>
      <c r="L6" s="1504" t="s">
        <v>2057</v>
      </c>
      <c r="M6" s="838"/>
      <c r="N6" s="1504" t="s">
        <v>2058</v>
      </c>
      <c r="O6" s="838"/>
      <c r="P6" s="838"/>
      <c r="Q6" s="838"/>
      <c r="R6" s="838"/>
      <c r="S6" s="1504" t="s">
        <v>2059</v>
      </c>
      <c r="T6" s="838"/>
      <c r="U6" s="838"/>
      <c r="V6" s="1504" t="s">
        <v>2059</v>
      </c>
      <c r="W6" s="1504" t="s">
        <v>2060</v>
      </c>
      <c r="X6" s="1276"/>
      <c r="Y6" s="838"/>
      <c r="Z6" s="1504" t="s">
        <v>2061</v>
      </c>
      <c r="AA6" s="838"/>
      <c r="AB6" s="838"/>
      <c r="AC6" s="840"/>
      <c r="AD6" s="838"/>
      <c r="AE6" s="1505" t="s">
        <v>2062</v>
      </c>
      <c r="AF6" s="838"/>
      <c r="AG6" s="839"/>
      <c r="AH6" s="839"/>
      <c r="AI6" s="839"/>
      <c r="AJ6" s="842"/>
      <c r="AK6" s="840"/>
      <c r="AL6" s="840"/>
      <c r="AM6" s="840"/>
      <c r="AN6" s="840"/>
      <c r="AO6" s="840"/>
      <c r="AP6" s="840"/>
      <c r="AQ6" s="840"/>
      <c r="AR6" s="840"/>
      <c r="AS6" s="1506" t="s">
        <v>2063</v>
      </c>
      <c r="AT6" s="840"/>
      <c r="AU6" s="840"/>
      <c r="AV6" s="1506" t="s">
        <v>2064</v>
      </c>
      <c r="AW6" s="840"/>
    </row>
    <row r="7" spans="1:49" s="27" customFormat="1" ht="12.75" x14ac:dyDescent="0.2">
      <c r="A7" s="835"/>
      <c r="B7" s="833"/>
      <c r="C7" s="884" t="s">
        <v>2065</v>
      </c>
      <c r="D7" s="828"/>
      <c r="E7" s="828"/>
      <c r="F7" s="829"/>
      <c r="G7" s="1504" t="s">
        <v>2344</v>
      </c>
      <c r="H7" s="838"/>
      <c r="I7" s="838"/>
      <c r="J7" s="839"/>
      <c r="K7" s="838"/>
      <c r="L7" s="1504" t="s">
        <v>2067</v>
      </c>
      <c r="M7" s="838"/>
      <c r="N7" s="1504" t="s">
        <v>2068</v>
      </c>
      <c r="O7" s="838"/>
      <c r="P7" s="838"/>
      <c r="Q7" s="838"/>
      <c r="R7" s="838"/>
      <c r="S7" s="1504" t="s">
        <v>2069</v>
      </c>
      <c r="T7" s="838"/>
      <c r="U7" s="838"/>
      <c r="V7" s="1504" t="s">
        <v>2069</v>
      </c>
      <c r="W7" s="1504" t="s">
        <v>2070</v>
      </c>
      <c r="X7" s="838"/>
      <c r="Y7" s="838"/>
      <c r="Z7" s="1504" t="s">
        <v>2071</v>
      </c>
      <c r="AA7" s="838"/>
      <c r="AB7" s="838"/>
      <c r="AC7" s="840"/>
      <c r="AD7" s="838"/>
      <c r="AE7" s="1505" t="s">
        <v>2072</v>
      </c>
      <c r="AF7" s="838"/>
      <c r="AG7" s="840"/>
      <c r="AH7" s="840"/>
      <c r="AI7" s="840"/>
      <c r="AJ7" s="842"/>
      <c r="AK7" s="840"/>
      <c r="AL7" s="840"/>
      <c r="AM7" s="840"/>
      <c r="AN7" s="840"/>
      <c r="AO7" s="840"/>
      <c r="AP7" s="840"/>
      <c r="AQ7" s="840"/>
      <c r="AR7" s="840"/>
      <c r="AS7" s="1506" t="s">
        <v>2073</v>
      </c>
      <c r="AT7" s="840"/>
      <c r="AU7" s="840"/>
      <c r="AV7" s="1506" t="s">
        <v>2074</v>
      </c>
      <c r="AW7" s="840"/>
    </row>
    <row r="8" spans="1:49" s="27" customFormat="1" ht="12.75" x14ac:dyDescent="0.2">
      <c r="A8" s="836"/>
      <c r="B8" s="828"/>
      <c r="C8" s="884" t="s">
        <v>2075</v>
      </c>
      <c r="D8" s="828"/>
      <c r="E8" s="828"/>
      <c r="F8" s="829"/>
      <c r="G8" s="1504" t="s">
        <v>2076</v>
      </c>
      <c r="H8" s="838"/>
      <c r="I8" s="838"/>
      <c r="J8" s="839"/>
      <c r="K8" s="838"/>
      <c r="L8" s="1504" t="s">
        <v>2077</v>
      </c>
      <c r="M8" s="838"/>
      <c r="N8" s="1504" t="s">
        <v>2078</v>
      </c>
      <c r="O8" s="838"/>
      <c r="P8" s="838"/>
      <c r="Q8" s="838"/>
      <c r="R8" s="838"/>
      <c r="S8" s="1504" t="s">
        <v>2079</v>
      </c>
      <c r="T8" s="838"/>
      <c r="U8" s="838"/>
      <c r="V8" s="1504" t="s">
        <v>2079</v>
      </c>
      <c r="W8" s="1504" t="s">
        <v>2080</v>
      </c>
      <c r="X8" s="838"/>
      <c r="Y8" s="838"/>
      <c r="Z8" s="1504" t="s">
        <v>2081</v>
      </c>
      <c r="AA8" s="838"/>
      <c r="AB8" s="838"/>
      <c r="AC8" s="840"/>
      <c r="AD8" s="838"/>
      <c r="AE8" s="1505" t="s">
        <v>2082</v>
      </c>
      <c r="AF8" s="838"/>
      <c r="AG8" s="840"/>
      <c r="AH8" s="840"/>
      <c r="AI8" s="840"/>
      <c r="AJ8" s="842"/>
      <c r="AK8" s="840"/>
      <c r="AL8" s="840"/>
      <c r="AM8" s="840"/>
      <c r="AN8" s="840"/>
      <c r="AO8" s="840"/>
      <c r="AP8" s="840"/>
      <c r="AQ8" s="840"/>
      <c r="AR8" s="840"/>
      <c r="AS8" s="1506" t="s">
        <v>2083</v>
      </c>
      <c r="AT8" s="840"/>
      <c r="AU8" s="840"/>
      <c r="AV8" s="1506" t="s">
        <v>2084</v>
      </c>
      <c r="AW8" s="840"/>
    </row>
    <row r="9" spans="1:49" s="27" customFormat="1" ht="12.75" x14ac:dyDescent="0.2">
      <c r="A9" s="836"/>
      <c r="B9" s="828"/>
      <c r="C9" s="884" t="s">
        <v>2085</v>
      </c>
      <c r="D9" s="828"/>
      <c r="E9" s="828"/>
      <c r="F9" s="829"/>
      <c r="G9" s="1277" t="s">
        <v>2086</v>
      </c>
      <c r="H9" s="843"/>
      <c r="I9" s="843"/>
      <c r="J9" s="839"/>
      <c r="K9" s="843"/>
      <c r="L9" s="843"/>
      <c r="M9" s="843"/>
      <c r="N9" s="843"/>
      <c r="O9" s="843"/>
      <c r="P9" s="843"/>
      <c r="Q9" s="843"/>
      <c r="R9" s="843"/>
      <c r="S9" s="1277" t="s">
        <v>2087</v>
      </c>
      <c r="T9" s="843"/>
      <c r="U9" s="843"/>
      <c r="V9" s="1277" t="s">
        <v>2087</v>
      </c>
      <c r="W9" s="1277" t="s">
        <v>2088</v>
      </c>
      <c r="X9" s="843"/>
      <c r="Y9" s="843"/>
      <c r="Z9" s="1277" t="s">
        <v>2089</v>
      </c>
      <c r="AA9" s="843"/>
      <c r="AB9" s="843"/>
      <c r="AC9" s="839"/>
      <c r="AD9" s="843"/>
      <c r="AE9" s="1507" t="s">
        <v>2090</v>
      </c>
      <c r="AF9" s="843"/>
      <c r="AG9" s="839"/>
      <c r="AH9" s="839"/>
      <c r="AI9" s="839"/>
      <c r="AJ9" s="840"/>
      <c r="AK9" s="839"/>
      <c r="AL9" s="839"/>
      <c r="AM9" s="839"/>
      <c r="AN9" s="839"/>
      <c r="AO9" s="839"/>
      <c r="AP9" s="839"/>
      <c r="AQ9" s="839"/>
      <c r="AR9" s="839"/>
      <c r="AS9" s="1506" t="s">
        <v>2091</v>
      </c>
      <c r="AT9" s="839"/>
      <c r="AU9" s="839"/>
      <c r="AV9" s="1506" t="s">
        <v>2092</v>
      </c>
      <c r="AW9" s="839"/>
    </row>
    <row r="10" spans="1:49" s="27" customFormat="1" ht="12.75" x14ac:dyDescent="0.2">
      <c r="A10" s="836"/>
      <c r="B10" s="828"/>
      <c r="C10" s="885"/>
      <c r="D10" s="828"/>
      <c r="E10" s="828"/>
      <c r="F10" s="829"/>
      <c r="G10" s="1277" t="s">
        <v>2093</v>
      </c>
      <c r="H10" s="843"/>
      <c r="I10" s="843"/>
      <c r="J10" s="839"/>
      <c r="K10" s="843"/>
      <c r="L10" s="843"/>
      <c r="M10" s="843"/>
      <c r="N10" s="843"/>
      <c r="O10" s="843"/>
      <c r="P10" s="843"/>
      <c r="Q10" s="843"/>
      <c r="R10" s="843"/>
      <c r="S10" s="1277" t="s">
        <v>2094</v>
      </c>
      <c r="T10" s="843"/>
      <c r="U10" s="843"/>
      <c r="V10" s="1277" t="s">
        <v>2094</v>
      </c>
      <c r="W10" s="1277" t="s">
        <v>2095</v>
      </c>
      <c r="X10" s="843"/>
      <c r="Y10" s="843"/>
      <c r="Z10" s="1277" t="s">
        <v>2096</v>
      </c>
      <c r="AA10" s="843"/>
      <c r="AB10" s="843"/>
      <c r="AC10" s="839"/>
      <c r="AD10" s="843"/>
      <c r="AE10" s="1507" t="s">
        <v>2097</v>
      </c>
      <c r="AF10" s="843"/>
      <c r="AG10" s="839"/>
      <c r="AH10" s="839"/>
      <c r="AI10" s="839"/>
      <c r="AJ10" s="844"/>
      <c r="AK10" s="839"/>
      <c r="AL10" s="839"/>
      <c r="AM10" s="839"/>
      <c r="AN10" s="839"/>
      <c r="AO10" s="839"/>
      <c r="AP10" s="839"/>
      <c r="AQ10" s="839"/>
      <c r="AR10" s="839"/>
      <c r="AS10" s="1506" t="s">
        <v>2098</v>
      </c>
      <c r="AT10" s="839"/>
      <c r="AU10" s="839"/>
      <c r="AV10" s="841"/>
      <c r="AW10" s="839"/>
    </row>
    <row r="11" spans="1:49" s="27" customFormat="1" ht="12.75" x14ac:dyDescent="0.2">
      <c r="A11" s="836"/>
      <c r="B11" s="828"/>
      <c r="C11" s="885"/>
      <c r="D11" s="828"/>
      <c r="E11" s="828"/>
      <c r="F11" s="829"/>
      <c r="G11" s="1277" t="s">
        <v>2099</v>
      </c>
      <c r="H11" s="843"/>
      <c r="I11" s="843"/>
      <c r="J11" s="839"/>
      <c r="K11" s="843"/>
      <c r="L11" s="843"/>
      <c r="M11" s="843"/>
      <c r="N11" s="843"/>
      <c r="O11" s="843"/>
      <c r="P11" s="843"/>
      <c r="Q11" s="843"/>
      <c r="R11" s="843"/>
      <c r="S11" s="1277"/>
      <c r="T11" s="843"/>
      <c r="U11" s="843"/>
      <c r="V11" s="1277"/>
      <c r="W11" s="843"/>
      <c r="X11" s="843"/>
      <c r="Y11" s="843"/>
      <c r="Z11" s="1277" t="s">
        <v>2100</v>
      </c>
      <c r="AA11" s="843"/>
      <c r="AB11" s="843"/>
      <c r="AC11" s="839"/>
      <c r="AD11" s="843"/>
      <c r="AE11" s="1507" t="s">
        <v>2101</v>
      </c>
      <c r="AF11" s="843"/>
      <c r="AG11" s="839"/>
      <c r="AH11" s="839"/>
      <c r="AI11" s="839"/>
      <c r="AJ11" s="844"/>
      <c r="AK11" s="839"/>
      <c r="AL11" s="839"/>
      <c r="AM11" s="839"/>
      <c r="AN11" s="839"/>
      <c r="AO11" s="839"/>
      <c r="AP11" s="839"/>
      <c r="AQ11" s="839"/>
      <c r="AR11" s="839"/>
      <c r="AS11" s="1506" t="s">
        <v>2102</v>
      </c>
      <c r="AT11" s="839"/>
      <c r="AU11" s="839"/>
      <c r="AV11" s="841"/>
      <c r="AW11" s="839"/>
    </row>
    <row r="12" spans="1:49" s="27" customFormat="1" ht="12.75" x14ac:dyDescent="0.2">
      <c r="A12" s="836"/>
      <c r="B12" s="828"/>
      <c r="C12" s="885"/>
      <c r="D12" s="828"/>
      <c r="E12" s="828"/>
      <c r="F12" s="829"/>
      <c r="G12" s="843"/>
      <c r="H12" s="843"/>
      <c r="I12" s="843"/>
      <c r="J12" s="839"/>
      <c r="K12" s="843"/>
      <c r="L12" s="843"/>
      <c r="M12" s="843"/>
      <c r="N12" s="843"/>
      <c r="O12" s="843"/>
      <c r="P12" s="843"/>
      <c r="Q12" s="843"/>
      <c r="R12" s="843"/>
      <c r="S12" s="1277"/>
      <c r="T12" s="843"/>
      <c r="U12" s="843"/>
      <c r="V12" s="1277"/>
      <c r="W12" s="843"/>
      <c r="X12" s="843"/>
      <c r="Y12" s="843"/>
      <c r="Z12" s="1277" t="s">
        <v>2103</v>
      </c>
      <c r="AA12" s="843"/>
      <c r="AB12" s="843"/>
      <c r="AC12" s="839"/>
      <c r="AD12" s="843"/>
      <c r="AE12" s="1507" t="s">
        <v>2104</v>
      </c>
      <c r="AF12" s="843"/>
      <c r="AG12" s="839"/>
      <c r="AH12" s="839"/>
      <c r="AI12" s="839"/>
      <c r="AJ12" s="844"/>
      <c r="AK12" s="839"/>
      <c r="AL12" s="839"/>
      <c r="AM12" s="839"/>
      <c r="AN12" s="839"/>
      <c r="AO12" s="839"/>
      <c r="AP12" s="839"/>
      <c r="AQ12" s="839"/>
      <c r="AR12" s="839"/>
      <c r="AS12" s="839"/>
      <c r="AT12" s="839"/>
      <c r="AU12" s="839"/>
      <c r="AV12" s="841"/>
      <c r="AW12" s="839"/>
    </row>
    <row r="13" spans="1:49" s="27" customFormat="1" ht="12.75" x14ac:dyDescent="0.2">
      <c r="A13" s="836"/>
      <c r="B13" s="828"/>
      <c r="C13" s="885"/>
      <c r="D13" s="828"/>
      <c r="E13" s="828"/>
      <c r="F13" s="829"/>
      <c r="G13" s="843"/>
      <c r="H13" s="843"/>
      <c r="I13" s="843"/>
      <c r="J13" s="839"/>
      <c r="K13" s="843"/>
      <c r="L13" s="843"/>
      <c r="M13" s="843"/>
      <c r="N13" s="843"/>
      <c r="O13" s="843"/>
      <c r="P13" s="843"/>
      <c r="Q13" s="843"/>
      <c r="R13" s="843"/>
      <c r="S13" s="1277"/>
      <c r="T13" s="843"/>
      <c r="U13" s="843"/>
      <c r="V13" s="1277"/>
      <c r="W13" s="843"/>
      <c r="X13" s="843"/>
      <c r="Y13" s="843"/>
      <c r="Z13" s="843"/>
      <c r="AA13" s="843"/>
      <c r="AB13" s="843"/>
      <c r="AC13" s="839"/>
      <c r="AD13" s="843"/>
      <c r="AE13" s="1507" t="s">
        <v>2105</v>
      </c>
      <c r="AF13" s="843"/>
      <c r="AG13" s="843"/>
      <c r="AH13" s="843"/>
      <c r="AI13" s="843"/>
      <c r="AJ13" s="844"/>
      <c r="AK13" s="843"/>
      <c r="AL13" s="843"/>
      <c r="AM13" s="843"/>
      <c r="AN13" s="843"/>
      <c r="AO13" s="839"/>
      <c r="AP13" s="839"/>
      <c r="AQ13" s="839"/>
      <c r="AR13" s="839"/>
      <c r="AS13" s="839"/>
      <c r="AT13" s="839"/>
      <c r="AU13" s="839"/>
      <c r="AV13" s="841"/>
      <c r="AW13" s="839"/>
    </row>
    <row r="14" spans="1:49" s="27" customFormat="1" ht="12.75" x14ac:dyDescent="0.2">
      <c r="A14" s="836"/>
      <c r="B14" s="828"/>
      <c r="C14" s="885"/>
      <c r="D14" s="828"/>
      <c r="E14" s="828"/>
      <c r="F14" s="829"/>
      <c r="G14" s="843"/>
      <c r="H14" s="843"/>
      <c r="I14" s="843"/>
      <c r="J14" s="839"/>
      <c r="K14" s="843"/>
      <c r="L14" s="843"/>
      <c r="M14" s="843"/>
      <c r="N14" s="843"/>
      <c r="O14" s="843"/>
      <c r="P14" s="843"/>
      <c r="Q14" s="843"/>
      <c r="R14" s="843"/>
      <c r="S14" s="843"/>
      <c r="T14" s="843"/>
      <c r="U14" s="843"/>
      <c r="V14" s="843"/>
      <c r="W14" s="843"/>
      <c r="X14" s="843"/>
      <c r="Y14" s="843"/>
      <c r="Z14" s="843"/>
      <c r="AA14" s="843"/>
      <c r="AB14" s="843"/>
      <c r="AC14" s="839"/>
      <c r="AD14" s="843"/>
      <c r="AE14" s="1507" t="s">
        <v>2106</v>
      </c>
      <c r="AF14" s="843"/>
      <c r="AG14" s="843"/>
      <c r="AH14" s="843"/>
      <c r="AI14" s="843"/>
      <c r="AJ14" s="844"/>
      <c r="AK14" s="843"/>
      <c r="AL14" s="843"/>
      <c r="AM14" s="843"/>
      <c r="AN14" s="843"/>
      <c r="AO14" s="839"/>
      <c r="AP14" s="839"/>
      <c r="AQ14" s="839"/>
      <c r="AR14" s="839"/>
      <c r="AS14" s="839"/>
      <c r="AT14" s="839"/>
      <c r="AU14" s="839"/>
      <c r="AV14" s="841"/>
      <c r="AW14" s="839"/>
    </row>
    <row r="15" spans="1:49" s="27" customFormat="1" ht="12.75" x14ac:dyDescent="0.2">
      <c r="A15" s="836"/>
      <c r="B15" s="828"/>
      <c r="C15" s="885"/>
      <c r="D15" s="828"/>
      <c r="E15" s="828"/>
      <c r="F15" s="829"/>
      <c r="G15" s="843"/>
      <c r="H15" s="843"/>
      <c r="I15" s="843"/>
      <c r="J15" s="839"/>
      <c r="K15" s="843"/>
      <c r="L15" s="843"/>
      <c r="M15" s="843"/>
      <c r="N15" s="843"/>
      <c r="O15" s="843"/>
      <c r="P15" s="843"/>
      <c r="Q15" s="843"/>
      <c r="R15" s="843"/>
      <c r="S15" s="843"/>
      <c r="T15" s="843"/>
      <c r="U15" s="843"/>
      <c r="V15" s="843"/>
      <c r="W15" s="843"/>
      <c r="X15" s="843"/>
      <c r="Y15" s="843"/>
      <c r="Z15" s="843"/>
      <c r="AA15" s="843"/>
      <c r="AB15" s="843"/>
      <c r="AC15" s="839"/>
      <c r="AD15" s="843"/>
      <c r="AE15" s="1507" t="s">
        <v>2107</v>
      </c>
      <c r="AF15" s="843"/>
      <c r="AG15" s="843"/>
      <c r="AH15" s="843"/>
      <c r="AI15" s="843"/>
      <c r="AJ15" s="844"/>
      <c r="AK15" s="843"/>
      <c r="AL15" s="843"/>
      <c r="AM15" s="843"/>
      <c r="AN15" s="843"/>
      <c r="AO15" s="839"/>
      <c r="AP15" s="839"/>
      <c r="AQ15" s="839"/>
      <c r="AR15" s="839"/>
      <c r="AS15" s="839"/>
      <c r="AT15" s="839"/>
      <c r="AU15" s="839"/>
      <c r="AV15" s="841"/>
      <c r="AW15" s="839"/>
    </row>
    <row r="16" spans="1:49" s="27" customFormat="1" ht="13.5" thickBot="1" x14ac:dyDescent="0.25">
      <c r="A16" s="837"/>
      <c r="B16" s="830"/>
      <c r="C16" s="886"/>
      <c r="D16" s="830"/>
      <c r="E16" s="830"/>
      <c r="F16" s="831"/>
      <c r="G16" s="845"/>
      <c r="H16" s="845"/>
      <c r="I16" s="845"/>
      <c r="J16" s="846"/>
      <c r="K16" s="845"/>
      <c r="L16" s="845"/>
      <c r="M16" s="845"/>
      <c r="N16" s="845"/>
      <c r="O16" s="845"/>
      <c r="P16" s="845"/>
      <c r="Q16" s="845"/>
      <c r="R16" s="845"/>
      <c r="S16" s="845"/>
      <c r="T16" s="845"/>
      <c r="U16" s="845"/>
      <c r="V16" s="845"/>
      <c r="W16" s="845"/>
      <c r="X16" s="845"/>
      <c r="Y16" s="845"/>
      <c r="Z16" s="845"/>
      <c r="AA16" s="845"/>
      <c r="AB16" s="845"/>
      <c r="AC16" s="846"/>
      <c r="AD16" s="845"/>
      <c r="AE16" s="845"/>
      <c r="AF16" s="845"/>
      <c r="AG16" s="846"/>
      <c r="AH16" s="846"/>
      <c r="AI16" s="846"/>
      <c r="AJ16" s="848"/>
      <c r="AK16" s="846"/>
      <c r="AL16" s="846"/>
      <c r="AM16" s="846"/>
      <c r="AN16" s="846"/>
      <c r="AO16" s="846"/>
      <c r="AP16" s="846"/>
      <c r="AQ16" s="846"/>
      <c r="AR16" s="846"/>
      <c r="AS16" s="846"/>
      <c r="AT16" s="846"/>
      <c r="AU16" s="846"/>
      <c r="AV16" s="847"/>
      <c r="AW16" s="846"/>
    </row>
    <row r="17" spans="1:61" s="27" customFormat="1" ht="12.75" x14ac:dyDescent="0.2">
      <c r="A17" s="27" t="s">
        <v>2108</v>
      </c>
      <c r="AZ17" s="832"/>
      <c r="BA17" s="832"/>
      <c r="BB17" s="832"/>
      <c r="BC17" s="832"/>
      <c r="BD17" s="832"/>
      <c r="BE17" s="832"/>
      <c r="BF17" s="832"/>
      <c r="BG17" s="832"/>
      <c r="BI17" s="832"/>
    </row>
    <row r="18" spans="1:61" s="27" customFormat="1" ht="14.25" x14ac:dyDescent="0.2">
      <c r="A18" s="27" t="s">
        <v>2109</v>
      </c>
      <c r="AZ18" s="832"/>
      <c r="BA18" s="832"/>
      <c r="BB18" s="832"/>
      <c r="BC18" s="832"/>
      <c r="BD18" s="832"/>
      <c r="BE18" s="832"/>
      <c r="BF18" s="832"/>
      <c r="BG18" s="832"/>
      <c r="BI18" s="832"/>
    </row>
    <row r="19" spans="1:61" s="27" customFormat="1" ht="14.25" x14ac:dyDescent="0.2">
      <c r="A19" s="27" t="s">
        <v>2110</v>
      </c>
      <c r="AZ19" s="832"/>
      <c r="BA19" s="832"/>
      <c r="BB19" s="832"/>
      <c r="BC19" s="832"/>
      <c r="BD19" s="832"/>
      <c r="BE19" s="832"/>
      <c r="BF19" s="832"/>
      <c r="BG19" s="832"/>
      <c r="BI19" s="832"/>
    </row>
    <row r="20" spans="1:61" s="822" customFormat="1" x14ac:dyDescent="0.25">
      <c r="A20" s="823"/>
      <c r="B20" s="824"/>
    </row>
    <row r="21" spans="1:61" s="822" customFormat="1" x14ac:dyDescent="0.25">
      <c r="A21" s="821"/>
      <c r="B21" s="824"/>
    </row>
    <row r="22" spans="1:61" s="822" customFormat="1" x14ac:dyDescent="0.25">
      <c r="A22" s="825"/>
      <c r="B22" s="824"/>
    </row>
  </sheetData>
  <mergeCells count="49">
    <mergeCell ref="A4:A5"/>
    <mergeCell ref="H4:H5"/>
    <mergeCell ref="C4:C5"/>
    <mergeCell ref="D4:D5"/>
    <mergeCell ref="E4:E5"/>
    <mergeCell ref="F4:F5"/>
    <mergeCell ref="G4:G5"/>
    <mergeCell ref="B4:B5"/>
    <mergeCell ref="T4:T5"/>
    <mergeCell ref="I4:I5"/>
    <mergeCell ref="J4:J5"/>
    <mergeCell ref="K4:K5"/>
    <mergeCell ref="L4:L5"/>
    <mergeCell ref="M4:M5"/>
    <mergeCell ref="N4:N5"/>
    <mergeCell ref="O4:O5"/>
    <mergeCell ref="P4:P5"/>
    <mergeCell ref="Q4:Q5"/>
    <mergeCell ref="R4:R5"/>
    <mergeCell ref="S4:S5"/>
    <mergeCell ref="AQ4:AQ5"/>
    <mergeCell ref="AR4:AR5"/>
    <mergeCell ref="AG4:AG5"/>
    <mergeCell ref="AH4:AH5"/>
    <mergeCell ref="AI4:AI5"/>
    <mergeCell ref="AJ4:AJ5"/>
    <mergeCell ref="AK4:AK5"/>
    <mergeCell ref="AL4:AL5"/>
    <mergeCell ref="AM4:AM5"/>
    <mergeCell ref="AN4:AN5"/>
    <mergeCell ref="AO4:AO5"/>
    <mergeCell ref="AP4:AP5"/>
    <mergeCell ref="AF4:AF5"/>
    <mergeCell ref="U4:U5"/>
    <mergeCell ref="V4:V5"/>
    <mergeCell ref="W4:W5"/>
    <mergeCell ref="X4:X5"/>
    <mergeCell ref="Y4:Y5"/>
    <mergeCell ref="Z4:Z5"/>
    <mergeCell ref="AA4:AA5"/>
    <mergeCell ref="AB4:AB5"/>
    <mergeCell ref="AC4:AC5"/>
    <mergeCell ref="AD4:AD5"/>
    <mergeCell ref="AE4:AE5"/>
    <mergeCell ref="AS4:AS5"/>
    <mergeCell ref="AT4:AT5"/>
    <mergeCell ref="AU4:AU5"/>
    <mergeCell ref="AV4:AV5"/>
    <mergeCell ref="AW4:AW5"/>
  </mergeCells>
  <pageMargins left="0.7" right="0.7" top="0.75" bottom="0.75" header="1.4" footer="0.3"/>
  <pageSetup paperSize="9" scale="70" orientation="landscape" r:id="rId1"/>
  <headerFooter>
    <oddHeader>&amp;R&amp;"Montserrat,Regular"&amp;11Page &amp;P of &amp;N</oddHeader>
    <oddFooter>&amp;L_x000D_&amp;1#&amp;"Calibri"&amp;11&amp;K000000 Classification: GENERAL</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631ed2a4-625a-406e-af41-c3dd28a392a4">
      <UserInfo>
        <DisplayName>Isabel C. Baguio</DisplayName>
        <AccountId>58</AccountId>
        <AccountType/>
      </UserInfo>
      <UserInfo>
        <DisplayName>Miguel Antonio C. Bokingo</DisplayName>
        <AccountId>47</AccountId>
        <AccountType/>
      </UserInfo>
      <UserInfo>
        <DisplayName>Juliard Christan S. Barin</DisplayName>
        <AccountId>40</AccountId>
        <AccountType/>
      </UserInfo>
      <UserInfo>
        <DisplayName>Fidela V. Dampil</DisplayName>
        <AccountId>19</AccountId>
        <AccountType/>
      </UserInfo>
      <UserInfo>
        <DisplayName>Bernice A. Vytiaco</DisplayName>
        <AccountId>25</AccountId>
        <AccountType/>
      </UserInfo>
      <UserInfo>
        <DisplayName>Jacobin Fermin V. Ambrosio</DisplayName>
        <AccountId>16</AccountId>
        <AccountType/>
      </UserInfo>
      <UserInfo>
        <DisplayName>Mark Victor V. Mamaril</DisplayName>
        <AccountId>59</AccountId>
        <AccountType/>
      </UserInfo>
      <UserInfo>
        <DisplayName>Seth Cyrus B. Lupenario</DisplayName>
        <AccountId>60</AccountId>
        <AccountType/>
      </UserInfo>
      <UserInfo>
        <DisplayName>Cindy S. Castaneda</DisplayName>
        <AccountId>61</AccountId>
        <AccountType/>
      </UserInfo>
      <UserInfo>
        <DisplayName>Clarissa C. Ramos</DisplayName>
        <AccountId>62</AccountId>
        <AccountType/>
      </UserInfo>
      <UserInfo>
        <DisplayName>Agnes S. Pantola</DisplayName>
        <AccountId>63</AccountId>
        <AccountType/>
      </UserInfo>
      <UserInfo>
        <DisplayName>Edward Benedict A. Ang</DisplayName>
        <AccountId>64</AccountId>
        <AccountType/>
      </UserInfo>
      <UserInfo>
        <DisplayName>Van Jefferson A. Fallorina</DisplayName>
        <AccountId>65</AccountId>
        <AccountType/>
      </UserInfo>
      <UserInfo>
        <DisplayName>Fernando B. Broqueza Jr.</DisplayName>
        <AccountId>66</AccountId>
        <AccountType/>
      </UserInfo>
      <UserInfo>
        <DisplayName>Jean Shermin B. Geronimo</DisplayName>
        <AccountId>67</AccountId>
        <AccountType/>
      </UserInfo>
    </SharedWithUsers>
    <lcf76f155ced4ddcb4097134ff3c332f xmlns="a05e8c1d-7405-4164-b515-9dedc5d277c6">
      <Terms xmlns="http://schemas.microsoft.com/office/infopath/2007/PartnerControls"/>
    </lcf76f155ced4ddcb4097134ff3c332f>
    <TaxCatchAll xmlns="631ed2a4-625a-406e-af41-c3dd28a392a4" xsi:nil="true"/>
    <Date xmlns="a05e8c1d-7405-4164-b515-9dedc5d277c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45F0E121E61544DAEE841FB1EAD481D" ma:contentTypeVersion="18" ma:contentTypeDescription="Create a new document." ma:contentTypeScope="" ma:versionID="d2e6f928e0f6814b3281201d2b8494d2">
  <xsd:schema xmlns:xsd="http://www.w3.org/2001/XMLSchema" xmlns:xs="http://www.w3.org/2001/XMLSchema" xmlns:p="http://schemas.microsoft.com/office/2006/metadata/properties" xmlns:ns2="a05e8c1d-7405-4164-b515-9dedc5d277c6" xmlns:ns3="631ed2a4-625a-406e-af41-c3dd28a392a4" targetNamespace="http://schemas.microsoft.com/office/2006/metadata/properties" ma:root="true" ma:fieldsID="fe41644de518a652e7a3a69db41a4d4d" ns2:_="" ns3:_="">
    <xsd:import namespace="a05e8c1d-7405-4164-b515-9dedc5d277c6"/>
    <xsd:import namespace="631ed2a4-625a-406e-af41-c3dd28a392a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3:SharedWithUsers" minOccurs="0"/>
                <xsd:element ref="ns3:SharedWithDetails" minOccurs="0"/>
                <xsd:element ref="ns2:Date"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5e8c1d-7405-4164-b515-9dedc5d277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Date" ma:index="21" nillable="true" ma:displayName="Date" ma:format="DateOnly" ma:internalName="Date">
      <xsd:simpleType>
        <xsd:restriction base="dms:DateTim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ecb7a70a-0ab6-4622-a090-cdcd879a33e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31ed2a4-625a-406e-af41-c3dd28a392a4"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7bbb442c-7e17-404f-ba1a-6058626242e7}" ma:internalName="TaxCatchAll" ma:showField="CatchAllData" ma:web="631ed2a4-625a-406e-af41-c3dd28a392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A2A82B-922A-4A38-9D43-AB55871562CB}">
  <ds:schemaRefs>
    <ds:schemaRef ds:uri="http://schemas.microsoft.com/sharepoint/v3/contenttype/forms"/>
  </ds:schemaRefs>
</ds:datastoreItem>
</file>

<file path=customXml/itemProps2.xml><?xml version="1.0" encoding="utf-8"?>
<ds:datastoreItem xmlns:ds="http://schemas.openxmlformats.org/officeDocument/2006/customXml" ds:itemID="{41C9CEFB-EACF-468D-B61E-B201E09AEA23}">
  <ds:schemaRefs>
    <ds:schemaRef ds:uri="http://purl.org/dc/dcmitype/"/>
    <ds:schemaRef ds:uri="http://purl.org/dc/terms/"/>
    <ds:schemaRef ds:uri="a05e8c1d-7405-4164-b515-9dedc5d277c6"/>
    <ds:schemaRef ds:uri="631ed2a4-625a-406e-af41-c3dd28a392a4"/>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 ds:uri="http://purl.org/dc/elements/1.1/"/>
  </ds:schemaRefs>
</ds:datastoreItem>
</file>

<file path=customXml/itemProps3.xml><?xml version="1.0" encoding="utf-8"?>
<ds:datastoreItem xmlns:ds="http://schemas.openxmlformats.org/officeDocument/2006/customXml" ds:itemID="{162D3F11-59C1-4AE4-AA84-E7C3635981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5e8c1d-7405-4164-b515-9dedc5d277c6"/>
    <ds:schemaRef ds:uri="631ed2a4-625a-406e-af41-c3dd28a392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30</vt:i4>
      </vt:variant>
    </vt:vector>
  </HeadingPairs>
  <TitlesOfParts>
    <vt:vector size="52" baseType="lpstr">
      <vt:lpstr>CODING CONVENTION</vt:lpstr>
      <vt:lpstr>TABLE SUMMARY</vt:lpstr>
      <vt:lpstr>Daily Summary</vt:lpstr>
      <vt:lpstr>FRP-ITRS Comparative</vt:lpstr>
      <vt:lpstr>Main</vt:lpstr>
      <vt:lpstr>SCH-1</vt:lpstr>
      <vt:lpstr>SCH-2</vt:lpstr>
      <vt:lpstr>SCH-3</vt:lpstr>
      <vt:lpstr>SCH-4</vt:lpstr>
      <vt:lpstr>SCH-5</vt:lpstr>
      <vt:lpstr>SCH-6</vt:lpstr>
      <vt:lpstr>SCH-7</vt:lpstr>
      <vt:lpstr>SCH-8</vt:lpstr>
      <vt:lpstr>SCH-9</vt:lpstr>
      <vt:lpstr>SCH-10</vt:lpstr>
      <vt:lpstr>SCH-11</vt:lpstr>
      <vt:lpstr>SCH-12</vt:lpstr>
      <vt:lpstr>SCH-13</vt:lpstr>
      <vt:lpstr>SCH-13.1</vt:lpstr>
      <vt:lpstr>SCH-14</vt:lpstr>
      <vt:lpstr>SCH-15</vt:lpstr>
      <vt:lpstr>SCH-15.1</vt:lpstr>
      <vt:lpstr>'Daily Summary'!Print_Area</vt:lpstr>
      <vt:lpstr>Main!Print_Area</vt:lpstr>
      <vt:lpstr>'SCH-1'!Print_Area</vt:lpstr>
      <vt:lpstr>'SCH-10'!Print_Area</vt:lpstr>
      <vt:lpstr>'SCH-11'!Print_Area</vt:lpstr>
      <vt:lpstr>'SCH-12'!Print_Area</vt:lpstr>
      <vt:lpstr>'SCH-13'!Print_Area</vt:lpstr>
      <vt:lpstr>'SCH-13.1'!Print_Area</vt:lpstr>
      <vt:lpstr>'SCH-14'!Print_Area</vt:lpstr>
      <vt:lpstr>'SCH-15'!Print_Area</vt:lpstr>
      <vt:lpstr>'SCH-2'!Print_Area</vt:lpstr>
      <vt:lpstr>'SCH-3'!Print_Area</vt:lpstr>
      <vt:lpstr>'SCH-4'!Print_Area</vt:lpstr>
      <vt:lpstr>'SCH-5'!Print_Area</vt:lpstr>
      <vt:lpstr>'SCH-6'!Print_Area</vt:lpstr>
      <vt:lpstr>'SCH-7'!Print_Area</vt:lpstr>
      <vt:lpstr>'SCH-8'!Print_Area</vt:lpstr>
      <vt:lpstr>'SCH-9'!Print_Area</vt:lpstr>
      <vt:lpstr>'Daily Summary'!Print_Titles</vt:lpstr>
      <vt:lpstr>Main!Print_Titles</vt:lpstr>
      <vt:lpstr>'SCH-1'!Print_Titles</vt:lpstr>
      <vt:lpstr>'SCH-10'!Print_Titles</vt:lpstr>
      <vt:lpstr>'SCH-11'!Print_Titles</vt:lpstr>
      <vt:lpstr>'SCH-14'!Print_Titles</vt:lpstr>
      <vt:lpstr>'SCH-15'!Print_Titles</vt:lpstr>
      <vt:lpstr>'SCH-15.1'!Print_Titles</vt:lpstr>
      <vt:lpstr>'SCH-5'!Print_Titles</vt:lpstr>
      <vt:lpstr>'SCH-7'!Print_Titles</vt:lpstr>
      <vt:lpstr>'SCH-8'!Print_Titles</vt:lpstr>
      <vt:lpstr>'SCH-9'!Print_Titles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Chet Fernandez</dc:creator>
  <cp:keywords/>
  <dc:description/>
  <cp:lastModifiedBy>Jacobin Fermin V. Ambrosio</cp:lastModifiedBy>
  <cp:revision/>
  <dcterms:created xsi:type="dcterms:W3CDTF">2019-08-01T01:31:10Z</dcterms:created>
  <dcterms:modified xsi:type="dcterms:W3CDTF">2023-08-17T03:02:01Z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0x010100B45F0E121E61544DAEE841FB1EAD481D</vt:lpwstr>
  </property>
  <property fmtid="{D5CDD505-2E9C-101B-9397-08002B2CF9AE}" pid="3" name="Workbook id">
    <vt:lpwstr>00b25076-2830-43cd-82e4-23046bbd4877</vt:lpwstr>
  </property>
  <property fmtid="{D5CDD505-2E9C-101B-9397-08002B2CF9AE}" pid="4" name="Workbook type">
    <vt:lpwstr>Custom</vt:lpwstr>
  </property>
  <property fmtid="{D5CDD505-2E9C-101B-9397-08002B2CF9AE}" pid="5" name="Workbook version">
    <vt:lpwstr>Custom</vt:lpwstr>
  </property>
  <property fmtid="{D5CDD505-2E9C-101B-9397-08002B2CF9AE}" pid="6" name="MediaServiceImageTags">
    <vt:lpwstr/>
  </property>
  <property fmtid="{D5CDD505-2E9C-101B-9397-08002B2CF9AE}" pid="7" name="MSIP_Label_d9a2f4c6-d10d-4c1c-82e1-7a921120c69a_Enabled">
    <vt:lpwstr>true</vt:lpwstr>
  </property>
  <property fmtid="{D5CDD505-2E9C-101B-9397-08002B2CF9AE}" pid="8" name="MSIP_Label_d9a2f4c6-d10d-4c1c-82e1-7a921120c69a_SetDate">
    <vt:lpwstr>2022-11-18T08:27:16Z</vt:lpwstr>
  </property>
  <property fmtid="{D5CDD505-2E9C-101B-9397-08002B2CF9AE}" pid="9" name="MSIP_Label_d9a2f4c6-d10d-4c1c-82e1-7a921120c69a_Method">
    <vt:lpwstr>Privileged</vt:lpwstr>
  </property>
  <property fmtid="{D5CDD505-2E9C-101B-9397-08002B2CF9AE}" pid="10" name="MSIP_Label_d9a2f4c6-d10d-4c1c-82e1-7a921120c69a_Name">
    <vt:lpwstr>General - Anyone</vt:lpwstr>
  </property>
  <property fmtid="{D5CDD505-2E9C-101B-9397-08002B2CF9AE}" pid="11" name="MSIP_Label_d9a2f4c6-d10d-4c1c-82e1-7a921120c69a_SiteId">
    <vt:lpwstr>c6d1c7a1-4b0d-4c53-86ec-d6d1d8e5b97c</vt:lpwstr>
  </property>
  <property fmtid="{D5CDD505-2E9C-101B-9397-08002B2CF9AE}" pid="12" name="MSIP_Label_d9a2f4c6-d10d-4c1c-82e1-7a921120c69a_ActionId">
    <vt:lpwstr>bf1b1fab-fb84-4467-8199-1e06cdf6fba9</vt:lpwstr>
  </property>
  <property fmtid="{D5CDD505-2E9C-101B-9397-08002B2CF9AE}" pid="13" name="MSIP_Label_d9a2f4c6-d10d-4c1c-82e1-7a921120c69a_ContentBits">
    <vt:lpwstr>2</vt:lpwstr>
  </property>
  <property fmtid="{D5CDD505-2E9C-101B-9397-08002B2CF9AE}" pid="14" name="Order">
    <vt:r8>2191600</vt:r8>
  </property>
  <property fmtid="{D5CDD505-2E9C-101B-9397-08002B2CF9AE}" pid="15" name="xd_Signature">
    <vt:bool>false</vt:bool>
  </property>
  <property fmtid="{D5CDD505-2E9C-101B-9397-08002B2CF9AE}" pid="16" name="SharedWithUsers">
    <vt:lpwstr>58;#Isabel C. Baguio;#47;#Miguel Antonio C. Bokingo;#40;#Juliard Christan S. Barin;#19;#Fidela V. Dampil;#25;#Bernice A. Vytiaco;#16;#Jacobin Fermin V. Ambrosio;#59;#Mark Victor V. Mamaril;#60;#Seth Cyrus B. Lupenario;#61;#Cindy S. Castaneda;#62;#Clarissa</vt:lpwstr>
  </property>
  <property fmtid="{D5CDD505-2E9C-101B-9397-08002B2CF9AE}" pid="17" name="xd_ProgID">
    <vt:lpwstr/>
  </property>
  <property fmtid="{D5CDD505-2E9C-101B-9397-08002B2CF9AE}" pid="18" name="ComplianceAssetId">
    <vt:lpwstr/>
  </property>
  <property fmtid="{D5CDD505-2E9C-101B-9397-08002B2CF9AE}" pid="19" name="TemplateUrl">
    <vt:lpwstr/>
  </property>
  <property fmtid="{D5CDD505-2E9C-101B-9397-08002B2CF9AE}" pid="20" name="_ExtendedDescription">
    <vt:lpwstr/>
  </property>
  <property fmtid="{D5CDD505-2E9C-101B-9397-08002B2CF9AE}" pid="21" name="TriggerFlowInfo">
    <vt:lpwstr/>
  </property>
</Properties>
</file>